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6592 доп. КЛ НАВР 2026-2027\"/>
    </mc:Choice>
  </mc:AlternateContent>
  <bookViews>
    <workbookView xWindow="0" yWindow="0" windowWidth="28800" windowHeight="12300" tabRatio="707"/>
  </bookViews>
  <sheets>
    <sheet name="Перечень (2)" sheetId="31" r:id="rId1"/>
    <sheet name="Лист1" sheetId="37" state="hidden" r:id="rId2"/>
    <sheet name="Лист5" sheetId="36" state="hidden" r:id="rId3"/>
  </sheets>
  <definedNames>
    <definedName name="_xlnm._FilterDatabase" localSheetId="0" hidden="1">'Перечень (2)'!$A$7:$L$214</definedName>
    <definedName name="_xlnm.Print_Area" localSheetId="0">'Перечень (2)'!$A$1:$I$223</definedName>
  </definedNames>
  <calcPr calcId="162913"/>
</workbook>
</file>

<file path=xl/calcChain.xml><?xml version="1.0" encoding="utf-8"?>
<calcChain xmlns="http://schemas.openxmlformats.org/spreadsheetml/2006/main">
  <c r="H125" i="31" l="1"/>
  <c r="H124" i="31"/>
  <c r="H123" i="31"/>
  <c r="H122" i="31"/>
  <c r="H121" i="31"/>
  <c r="H120" i="31"/>
  <c r="H119" i="31"/>
  <c r="H118" i="31"/>
  <c r="H116" i="31"/>
  <c r="H115" i="31"/>
  <c r="H114" i="31"/>
  <c r="H113" i="31"/>
  <c r="H112" i="31"/>
  <c r="H111" i="31"/>
  <c r="H110" i="31"/>
  <c r="H109" i="31"/>
  <c r="H108" i="31"/>
  <c r="H107" i="31"/>
  <c r="H106" i="31"/>
  <c r="H105" i="31"/>
  <c r="H103" i="31"/>
  <c r="H102" i="31"/>
  <c r="H101" i="31"/>
  <c r="H100" i="31"/>
  <c r="H99" i="31"/>
  <c r="H98" i="31"/>
  <c r="H97" i="31"/>
  <c r="H96" i="31"/>
  <c r="H95" i="31"/>
  <c r="H94" i="31"/>
  <c r="H93" i="31"/>
  <c r="H92" i="31"/>
  <c r="H90" i="31"/>
  <c r="H89" i="31"/>
  <c r="H87" i="31"/>
  <c r="H86" i="31"/>
  <c r="H85" i="31"/>
  <c r="H84" i="31"/>
  <c r="H83" i="31"/>
  <c r="H82" i="31"/>
  <c r="H81" i="31"/>
  <c r="H80" i="31"/>
  <c r="H78" i="31"/>
  <c r="H77" i="31"/>
  <c r="H76" i="31"/>
  <c r="H74" i="31"/>
  <c r="H73" i="31"/>
  <c r="H72" i="31"/>
  <c r="H71" i="31"/>
  <c r="H70" i="31"/>
  <c r="H69" i="31"/>
  <c r="H67" i="31"/>
  <c r="H66" i="31"/>
  <c r="H65" i="31"/>
  <c r="H64" i="31"/>
  <c r="H63" i="31"/>
  <c r="H62" i="31"/>
  <c r="H61" i="31"/>
  <c r="H60" i="31"/>
  <c r="H59" i="31"/>
  <c r="H58" i="31"/>
  <c r="H57" i="31"/>
  <c r="H56" i="31"/>
  <c r="H55" i="31"/>
  <c r="H54" i="31"/>
  <c r="H53" i="31"/>
  <c r="H52" i="31"/>
  <c r="H51" i="31"/>
  <c r="H50" i="31"/>
  <c r="H49" i="31"/>
  <c r="H48" i="31"/>
  <c r="H47" i="31"/>
  <c r="H46" i="31"/>
  <c r="H45" i="31"/>
  <c r="H44" i="31"/>
  <c r="H43" i="31"/>
  <c r="H42" i="31"/>
  <c r="H41" i="31"/>
  <c r="H40" i="31"/>
  <c r="H39" i="31"/>
  <c r="H38" i="31"/>
  <c r="H37" i="31"/>
  <c r="H36" i="31"/>
  <c r="H35" i="31"/>
  <c r="H34" i="31"/>
  <c r="H33" i="31"/>
  <c r="H31" i="31"/>
  <c r="H30" i="31"/>
  <c r="H29" i="31"/>
  <c r="H28" i="31"/>
  <c r="H27" i="31"/>
  <c r="H26" i="31"/>
  <c r="H25" i="31"/>
  <c r="H24" i="31"/>
  <c r="H23" i="31"/>
  <c r="H22" i="31"/>
  <c r="H21" i="31"/>
  <c r="H20" i="31"/>
  <c r="H19" i="31"/>
  <c r="H18" i="31"/>
  <c r="H17" i="31"/>
  <c r="H16" i="31"/>
  <c r="H15" i="31"/>
  <c r="H14" i="31"/>
  <c r="H13" i="31"/>
  <c r="H12" i="31"/>
  <c r="H11" i="31"/>
  <c r="H10" i="31"/>
  <c r="I11" i="31" l="1"/>
  <c r="K11" i="31" s="1"/>
  <c r="J11" i="31"/>
  <c r="L11" i="31" s="1"/>
  <c r="I12" i="31"/>
  <c r="J12" i="31"/>
  <c r="L12" i="31" s="1"/>
  <c r="I13" i="31"/>
  <c r="J13" i="31"/>
  <c r="L13" i="31" s="1"/>
  <c r="I14" i="31"/>
  <c r="J14" i="31"/>
  <c r="L14" i="31" s="1"/>
  <c r="I15" i="31"/>
  <c r="J15" i="31"/>
  <c r="L15" i="31" s="1"/>
  <c r="I16" i="31"/>
  <c r="J16" i="31"/>
  <c r="L16" i="31" s="1"/>
  <c r="I17" i="31"/>
  <c r="J17" i="31"/>
  <c r="L17" i="31" s="1"/>
  <c r="I18" i="31"/>
  <c r="J18" i="31"/>
  <c r="L18" i="31" s="1"/>
  <c r="I19" i="31"/>
  <c r="J19" i="31"/>
  <c r="L19" i="31" s="1"/>
  <c r="I20" i="31"/>
  <c r="J20" i="31"/>
  <c r="L20" i="31" s="1"/>
  <c r="I21" i="31"/>
  <c r="J21" i="31"/>
  <c r="L21" i="31" s="1"/>
  <c r="I22" i="31"/>
  <c r="J22" i="31"/>
  <c r="L22" i="31" s="1"/>
  <c r="I23" i="31"/>
  <c r="J23" i="31"/>
  <c r="L23" i="31" s="1"/>
  <c r="I24" i="31"/>
  <c r="J24" i="31"/>
  <c r="L24" i="31" s="1"/>
  <c r="I25" i="31"/>
  <c r="J25" i="31"/>
  <c r="L25" i="31" s="1"/>
  <c r="I26" i="31"/>
  <c r="J26" i="31"/>
  <c r="L26" i="31" s="1"/>
  <c r="I27" i="31"/>
  <c r="J27" i="31"/>
  <c r="L27" i="31" s="1"/>
  <c r="I28" i="31"/>
  <c r="J28" i="31"/>
  <c r="L28" i="31" s="1"/>
  <c r="I29" i="31"/>
  <c r="J29" i="31"/>
  <c r="L29" i="31" s="1"/>
  <c r="I30" i="31"/>
  <c r="J30" i="31"/>
  <c r="L30" i="31" s="1"/>
  <c r="I31" i="31"/>
  <c r="J31" i="31"/>
  <c r="L31" i="31" s="1"/>
  <c r="I32" i="31"/>
  <c r="K32" i="31" s="1"/>
  <c r="J32" i="31"/>
  <c r="L32" i="31" s="1"/>
  <c r="I33" i="31"/>
  <c r="K33" i="31" s="1"/>
  <c r="J33" i="31"/>
  <c r="L33" i="31" s="1"/>
  <c r="I34" i="31"/>
  <c r="K34" i="31" s="1"/>
  <c r="J34" i="31"/>
  <c r="L34" i="31" s="1"/>
  <c r="I35" i="31"/>
  <c r="K35" i="31" s="1"/>
  <c r="J35" i="31"/>
  <c r="L35" i="31" s="1"/>
  <c r="I36" i="31"/>
  <c r="K36" i="31" s="1"/>
  <c r="J36" i="31"/>
  <c r="L36" i="31" s="1"/>
  <c r="I37" i="31"/>
  <c r="K37" i="31" s="1"/>
  <c r="J37" i="31"/>
  <c r="L37" i="31" s="1"/>
  <c r="I38" i="31"/>
  <c r="K38" i="31" s="1"/>
  <c r="J38" i="31"/>
  <c r="L38" i="31" s="1"/>
  <c r="I39" i="31"/>
  <c r="K39" i="31" s="1"/>
  <c r="J39" i="31"/>
  <c r="L39" i="31" s="1"/>
  <c r="I40" i="31"/>
  <c r="K40" i="31" s="1"/>
  <c r="J40" i="31"/>
  <c r="L40" i="31" s="1"/>
  <c r="I41" i="31"/>
  <c r="K41" i="31" s="1"/>
  <c r="J41" i="31"/>
  <c r="L41" i="31" s="1"/>
  <c r="I42" i="31"/>
  <c r="K42" i="31" s="1"/>
  <c r="J42" i="31"/>
  <c r="L42" i="31" s="1"/>
  <c r="I43" i="31"/>
  <c r="K43" i="31" s="1"/>
  <c r="J43" i="31"/>
  <c r="L43" i="31" s="1"/>
  <c r="I44" i="31"/>
  <c r="K44" i="31" s="1"/>
  <c r="J44" i="31"/>
  <c r="L44" i="31" s="1"/>
  <c r="I45" i="31"/>
  <c r="K45" i="31" s="1"/>
  <c r="J45" i="31"/>
  <c r="L45" i="31" s="1"/>
  <c r="I46" i="31"/>
  <c r="K46" i="31" s="1"/>
  <c r="J46" i="31"/>
  <c r="L46" i="31" s="1"/>
  <c r="I47" i="31"/>
  <c r="K47" i="31" s="1"/>
  <c r="J47" i="31"/>
  <c r="L47" i="31" s="1"/>
  <c r="I48" i="31"/>
  <c r="K48" i="31" s="1"/>
  <c r="J48" i="31"/>
  <c r="L48" i="31" s="1"/>
  <c r="I49" i="31"/>
  <c r="K49" i="31" s="1"/>
  <c r="J49" i="31"/>
  <c r="L49" i="31" s="1"/>
  <c r="I50" i="31"/>
  <c r="K50" i="31" s="1"/>
  <c r="J50" i="31"/>
  <c r="L50" i="31" s="1"/>
  <c r="I51" i="31"/>
  <c r="K51" i="31" s="1"/>
  <c r="J51" i="31"/>
  <c r="L51" i="31" s="1"/>
  <c r="I52" i="31"/>
  <c r="K52" i="31" s="1"/>
  <c r="J52" i="31"/>
  <c r="L52" i="31" s="1"/>
  <c r="I53" i="31"/>
  <c r="K53" i="31" s="1"/>
  <c r="J53" i="31"/>
  <c r="L53" i="31" s="1"/>
  <c r="I54" i="31"/>
  <c r="K54" i="31" s="1"/>
  <c r="J54" i="31"/>
  <c r="L54" i="31" s="1"/>
  <c r="I55" i="31"/>
  <c r="K55" i="31" s="1"/>
  <c r="J55" i="31"/>
  <c r="L55" i="31" s="1"/>
  <c r="I56" i="31"/>
  <c r="K56" i="31" s="1"/>
  <c r="J56" i="31"/>
  <c r="L56" i="31" s="1"/>
  <c r="I57" i="31"/>
  <c r="K57" i="31" s="1"/>
  <c r="J57" i="31"/>
  <c r="L57" i="31" s="1"/>
  <c r="I58" i="31"/>
  <c r="K58" i="31" s="1"/>
  <c r="J58" i="31"/>
  <c r="L58" i="31" s="1"/>
  <c r="I59" i="31"/>
  <c r="K59" i="31" s="1"/>
  <c r="J59" i="31"/>
  <c r="L59" i="31" s="1"/>
  <c r="I60" i="31"/>
  <c r="K60" i="31" s="1"/>
  <c r="J60" i="31"/>
  <c r="L60" i="31" s="1"/>
  <c r="I61" i="31"/>
  <c r="K61" i="31" s="1"/>
  <c r="J61" i="31"/>
  <c r="L61" i="31" s="1"/>
  <c r="I62" i="31"/>
  <c r="K62" i="31" s="1"/>
  <c r="J62" i="31"/>
  <c r="L62" i="31" s="1"/>
  <c r="I63" i="31"/>
  <c r="K63" i="31" s="1"/>
  <c r="J63" i="31"/>
  <c r="L63" i="31" s="1"/>
  <c r="I64" i="31"/>
  <c r="K64" i="31" s="1"/>
  <c r="J64" i="31"/>
  <c r="L64" i="31" s="1"/>
  <c r="I65" i="31"/>
  <c r="K65" i="31" s="1"/>
  <c r="J65" i="31"/>
  <c r="L65" i="31" s="1"/>
  <c r="I66" i="31"/>
  <c r="K66" i="31" s="1"/>
  <c r="J66" i="31"/>
  <c r="L66" i="31" s="1"/>
  <c r="I67" i="31"/>
  <c r="K67" i="31" s="1"/>
  <c r="J67" i="31"/>
  <c r="L67" i="31" s="1"/>
  <c r="I68" i="31"/>
  <c r="K68" i="31" s="1"/>
  <c r="J68" i="31"/>
  <c r="L68" i="31" s="1"/>
  <c r="I69" i="31"/>
  <c r="J69" i="31"/>
  <c r="L69" i="31" s="1"/>
  <c r="I70" i="31"/>
  <c r="J70" i="31"/>
  <c r="L70" i="31" s="1"/>
  <c r="I71" i="31"/>
  <c r="J71" i="31"/>
  <c r="L71" i="31" s="1"/>
  <c r="I72" i="31"/>
  <c r="J72" i="31"/>
  <c r="L72" i="31" s="1"/>
  <c r="I73" i="31"/>
  <c r="J73" i="31"/>
  <c r="L73" i="31" s="1"/>
  <c r="I74" i="31"/>
  <c r="J74" i="31"/>
  <c r="L74" i="31" s="1"/>
  <c r="I75" i="31"/>
  <c r="K75" i="31" s="1"/>
  <c r="J75" i="31"/>
  <c r="L75" i="31" s="1"/>
  <c r="I76" i="31"/>
  <c r="K76" i="31" s="1"/>
  <c r="J76" i="31"/>
  <c r="L76" i="31" s="1"/>
  <c r="I77" i="31"/>
  <c r="K77" i="31" s="1"/>
  <c r="J77" i="31"/>
  <c r="L77" i="31" s="1"/>
  <c r="I78" i="31"/>
  <c r="K78" i="31" s="1"/>
  <c r="J78" i="31"/>
  <c r="L78" i="31" s="1"/>
  <c r="I79" i="31"/>
  <c r="K79" i="31" s="1"/>
  <c r="J79" i="31"/>
  <c r="L79" i="31" s="1"/>
  <c r="I80" i="31"/>
  <c r="K80" i="31" s="1"/>
  <c r="J80" i="31"/>
  <c r="L80" i="31" s="1"/>
  <c r="I81" i="31"/>
  <c r="K81" i="31" s="1"/>
  <c r="J81" i="31"/>
  <c r="L81" i="31" s="1"/>
  <c r="I82" i="31"/>
  <c r="J82" i="31"/>
  <c r="L82" i="31" s="1"/>
  <c r="I83" i="31"/>
  <c r="J83" i="31"/>
  <c r="L83" i="31" s="1"/>
  <c r="I84" i="31"/>
  <c r="K84" i="31" s="1"/>
  <c r="J84" i="31"/>
  <c r="L84" i="31" s="1"/>
  <c r="I85" i="31"/>
  <c r="K85" i="31" s="1"/>
  <c r="J85" i="31"/>
  <c r="L85" i="31" s="1"/>
  <c r="I86" i="31"/>
  <c r="K86" i="31" s="1"/>
  <c r="J86" i="31"/>
  <c r="L86" i="31" s="1"/>
  <c r="I87" i="31"/>
  <c r="K87" i="31" s="1"/>
  <c r="J87" i="31"/>
  <c r="L87" i="31" s="1"/>
  <c r="I88" i="31"/>
  <c r="K88" i="31" s="1"/>
  <c r="J88" i="31"/>
  <c r="L88" i="31" s="1"/>
  <c r="I89" i="31"/>
  <c r="K89" i="31" s="1"/>
  <c r="J89" i="31"/>
  <c r="L89" i="31" s="1"/>
  <c r="I90" i="31"/>
  <c r="K90" i="31" s="1"/>
  <c r="J90" i="31"/>
  <c r="L90" i="31" s="1"/>
  <c r="I91" i="31"/>
  <c r="K91" i="31" s="1"/>
  <c r="J91" i="31"/>
  <c r="L91" i="31" s="1"/>
  <c r="I92" i="31"/>
  <c r="K92" i="31" s="1"/>
  <c r="J92" i="31"/>
  <c r="L92" i="31" s="1"/>
  <c r="I93" i="31"/>
  <c r="K93" i="31" s="1"/>
  <c r="J93" i="31"/>
  <c r="L93" i="31" s="1"/>
  <c r="I94" i="31"/>
  <c r="K94" i="31" s="1"/>
  <c r="J94" i="31"/>
  <c r="L94" i="31" s="1"/>
  <c r="I95" i="31"/>
  <c r="K95" i="31" s="1"/>
  <c r="J95" i="31"/>
  <c r="L95" i="31" s="1"/>
  <c r="I96" i="31"/>
  <c r="K96" i="31" s="1"/>
  <c r="J96" i="31"/>
  <c r="L96" i="31" s="1"/>
  <c r="I97" i="31"/>
  <c r="K97" i="31" s="1"/>
  <c r="J97" i="31"/>
  <c r="L97" i="31" s="1"/>
  <c r="I98" i="31"/>
  <c r="K98" i="31" s="1"/>
  <c r="J98" i="31"/>
  <c r="L98" i="31" s="1"/>
  <c r="I99" i="31"/>
  <c r="K99" i="31" s="1"/>
  <c r="J99" i="31"/>
  <c r="L99" i="31" s="1"/>
  <c r="I100" i="31"/>
  <c r="K100" i="31" s="1"/>
  <c r="J100" i="31"/>
  <c r="L100" i="31" s="1"/>
  <c r="I101" i="31"/>
  <c r="K101" i="31" s="1"/>
  <c r="J101" i="31"/>
  <c r="L101" i="31" s="1"/>
  <c r="I102" i="31"/>
  <c r="K102" i="31" s="1"/>
  <c r="J102" i="31"/>
  <c r="L102" i="31" s="1"/>
  <c r="I103" i="31"/>
  <c r="K103" i="31" s="1"/>
  <c r="J103" i="31"/>
  <c r="L103" i="31" s="1"/>
  <c r="I104" i="31"/>
  <c r="K104" i="31" s="1"/>
  <c r="J104" i="31"/>
  <c r="L104" i="31" s="1"/>
  <c r="I105" i="31"/>
  <c r="K105" i="31" s="1"/>
  <c r="J105" i="31"/>
  <c r="L105" i="31" s="1"/>
  <c r="I106" i="31"/>
  <c r="K106" i="31" s="1"/>
  <c r="J106" i="31"/>
  <c r="L106" i="31" s="1"/>
  <c r="I107" i="31"/>
  <c r="K107" i="31" s="1"/>
  <c r="J107" i="31"/>
  <c r="L107" i="31" s="1"/>
  <c r="I108" i="31"/>
  <c r="K108" i="31" s="1"/>
  <c r="J108" i="31"/>
  <c r="L108" i="31" s="1"/>
  <c r="I109" i="31"/>
  <c r="K109" i="31" s="1"/>
  <c r="J109" i="31"/>
  <c r="L109" i="31" s="1"/>
  <c r="I110" i="31"/>
  <c r="K110" i="31" s="1"/>
  <c r="J110" i="31"/>
  <c r="L110" i="31" s="1"/>
  <c r="I111" i="31"/>
  <c r="K111" i="31" s="1"/>
  <c r="J111" i="31"/>
  <c r="L111" i="31" s="1"/>
  <c r="I112" i="31"/>
  <c r="K112" i="31" s="1"/>
  <c r="J112" i="31"/>
  <c r="L112" i="31" s="1"/>
  <c r="I113" i="31"/>
  <c r="K113" i="31" s="1"/>
  <c r="J113" i="31"/>
  <c r="L113" i="31" s="1"/>
  <c r="I114" i="31"/>
  <c r="K114" i="31" s="1"/>
  <c r="J114" i="31"/>
  <c r="L114" i="31" s="1"/>
  <c r="I115" i="31"/>
  <c r="K115" i="31" s="1"/>
  <c r="J115" i="31"/>
  <c r="L115" i="31" s="1"/>
  <c r="I116" i="31"/>
  <c r="K116" i="31" s="1"/>
  <c r="J116" i="31"/>
  <c r="L116" i="31" s="1"/>
  <c r="I117" i="31"/>
  <c r="K117" i="31" s="1"/>
  <c r="J117" i="31"/>
  <c r="L117" i="31" s="1"/>
  <c r="I118" i="31"/>
  <c r="K118" i="31" s="1"/>
  <c r="J118" i="31"/>
  <c r="L118" i="31" s="1"/>
  <c r="I119" i="31"/>
  <c r="K119" i="31" s="1"/>
  <c r="J119" i="31"/>
  <c r="L119" i="31" s="1"/>
  <c r="I120" i="31"/>
  <c r="K120" i="31" s="1"/>
  <c r="J120" i="31"/>
  <c r="L120" i="31" s="1"/>
  <c r="I121" i="31"/>
  <c r="K121" i="31" s="1"/>
  <c r="J121" i="31"/>
  <c r="L121" i="31" s="1"/>
  <c r="I122" i="31"/>
  <c r="K122" i="31" s="1"/>
  <c r="J122" i="31"/>
  <c r="L122" i="31" s="1"/>
  <c r="I123" i="31"/>
  <c r="K123" i="31" s="1"/>
  <c r="J123" i="31"/>
  <c r="L123" i="31" s="1"/>
  <c r="I124" i="31"/>
  <c r="K124" i="31" s="1"/>
  <c r="J124" i="31"/>
  <c r="L124" i="31" s="1"/>
  <c r="I125" i="31"/>
  <c r="K125" i="31" s="1"/>
  <c r="J125" i="31"/>
  <c r="L125" i="31" s="1"/>
  <c r="I126" i="31"/>
  <c r="K126" i="31" s="1"/>
  <c r="J126" i="31"/>
  <c r="L126" i="31" s="1"/>
  <c r="I127" i="31"/>
  <c r="K127" i="31" s="1"/>
  <c r="J127" i="31"/>
  <c r="L127" i="31" s="1"/>
  <c r="I134" i="31"/>
  <c r="K134" i="31" s="1"/>
  <c r="J134" i="31"/>
  <c r="L134" i="31" s="1"/>
  <c r="I141" i="31"/>
  <c r="K141" i="31" s="1"/>
  <c r="J141" i="31"/>
  <c r="L141" i="31" s="1"/>
  <c r="I144" i="31"/>
  <c r="K144" i="31" s="1"/>
  <c r="J144" i="31"/>
  <c r="L144" i="31" s="1"/>
  <c r="I145" i="31"/>
  <c r="K145" i="31" s="1"/>
  <c r="J145" i="31"/>
  <c r="L145" i="31" s="1"/>
  <c r="I152" i="31"/>
  <c r="K152" i="31" s="1"/>
  <c r="J152" i="31"/>
  <c r="L152" i="31" s="1"/>
  <c r="I159" i="31"/>
  <c r="K159" i="31" s="1"/>
  <c r="J159" i="31"/>
  <c r="L159" i="31" s="1"/>
  <c r="I166" i="31"/>
  <c r="K166" i="31" s="1"/>
  <c r="J166" i="31"/>
  <c r="L166" i="31" s="1"/>
  <c r="I173" i="31"/>
  <c r="K173" i="31" s="1"/>
  <c r="J173" i="31"/>
  <c r="L173" i="31" s="1"/>
  <c r="I180" i="31"/>
  <c r="K180" i="31" s="1"/>
  <c r="J180" i="31"/>
  <c r="L180" i="31" s="1"/>
  <c r="I187" i="31"/>
  <c r="K187" i="31" s="1"/>
  <c r="J187" i="31"/>
  <c r="L187" i="31" s="1"/>
  <c r="I190" i="31"/>
  <c r="K190" i="31" s="1"/>
  <c r="J190" i="31"/>
  <c r="L190" i="31" s="1"/>
  <c r="I205" i="31"/>
  <c r="K205" i="31" s="1"/>
  <c r="J205" i="31"/>
  <c r="L205" i="31" s="1"/>
  <c r="J10" i="31"/>
  <c r="L10" i="31" s="1"/>
  <c r="I10" i="31"/>
  <c r="K10" i="31" s="1"/>
  <c r="A128" i="31" l="1"/>
  <c r="H128" i="31" l="1"/>
  <c r="J128" i="31"/>
  <c r="L128" i="31" s="1"/>
  <c r="I128" i="31"/>
  <c r="K128" i="31" s="1"/>
  <c r="A129" i="31"/>
  <c r="H129" i="31" l="1"/>
  <c r="I129" i="31"/>
  <c r="K129" i="31" s="1"/>
  <c r="J129" i="31"/>
  <c r="L129" i="31" s="1"/>
  <c r="A130" i="31"/>
  <c r="H130" i="31" l="1"/>
  <c r="I130" i="31"/>
  <c r="K130" i="31" s="1"/>
  <c r="J130" i="31"/>
  <c r="L130" i="31" s="1"/>
  <c r="A131" i="31"/>
  <c r="H131" i="31" l="1"/>
  <c r="I131" i="31"/>
  <c r="K131" i="31" s="1"/>
  <c r="J131" i="31"/>
  <c r="L131" i="31" s="1"/>
  <c r="A132" i="31"/>
  <c r="H132" i="31" l="1"/>
  <c r="J132" i="31"/>
  <c r="L132" i="31" s="1"/>
  <c r="I132" i="31"/>
  <c r="K132" i="31" s="1"/>
  <c r="A133" i="31"/>
  <c r="H133" i="31" l="1"/>
  <c r="I133" i="31"/>
  <c r="K133" i="31" s="1"/>
  <c r="J133" i="31"/>
  <c r="L133" i="31" s="1"/>
  <c r="A135" i="31"/>
  <c r="H135" i="31" l="1"/>
  <c r="I135" i="31"/>
  <c r="K135" i="31" s="1"/>
  <c r="J135" i="31"/>
  <c r="L135" i="31" s="1"/>
  <c r="A136" i="31"/>
  <c r="H136" i="31" l="1"/>
  <c r="J136" i="31"/>
  <c r="L136" i="31" s="1"/>
  <c r="I136" i="31"/>
  <c r="K136" i="31" s="1"/>
  <c r="A137" i="31"/>
  <c r="H137" i="31" l="1"/>
  <c r="I137" i="31"/>
  <c r="K137" i="31" s="1"/>
  <c r="J137" i="31"/>
  <c r="L137" i="31" s="1"/>
  <c r="A138" i="31"/>
  <c r="H138" i="31" l="1"/>
  <c r="J138" i="31"/>
  <c r="L138" i="31" s="1"/>
  <c r="I138" i="31"/>
  <c r="K138" i="31" s="1"/>
  <c r="A139" i="31"/>
  <c r="H139" i="31" l="1"/>
  <c r="I139" i="31"/>
  <c r="K139" i="31" s="1"/>
  <c r="J139" i="31"/>
  <c r="L139" i="31" s="1"/>
  <c r="A140" i="31"/>
  <c r="H140" i="31" l="1"/>
  <c r="J140" i="31"/>
  <c r="L140" i="31" s="1"/>
  <c r="I140" i="31"/>
  <c r="K140" i="31" s="1"/>
  <c r="A142" i="31"/>
  <c r="H142" i="31" l="1"/>
  <c r="J142" i="31"/>
  <c r="L142" i="31" s="1"/>
  <c r="I142" i="31"/>
  <c r="A143" i="31"/>
  <c r="H143" i="31" l="1"/>
  <c r="I143" i="31"/>
  <c r="J143" i="31"/>
  <c r="L143" i="31" s="1"/>
  <c r="A146" i="31"/>
  <c r="H146" i="31" l="1"/>
  <c r="J146" i="31"/>
  <c r="L146" i="31" s="1"/>
  <c r="I146" i="31"/>
  <c r="A147" i="31"/>
  <c r="H147" i="31" l="1"/>
  <c r="I147" i="31"/>
  <c r="J147" i="31"/>
  <c r="L147" i="31" s="1"/>
  <c r="A148" i="31"/>
  <c r="H148" i="31" l="1"/>
  <c r="I148" i="31"/>
  <c r="J148" i="31"/>
  <c r="L148" i="31" s="1"/>
  <c r="A149" i="31"/>
  <c r="H149" i="31" l="1"/>
  <c r="I149" i="31"/>
  <c r="J149" i="31"/>
  <c r="L149" i="31" s="1"/>
  <c r="A150" i="31"/>
  <c r="H150" i="31" l="1"/>
  <c r="I150" i="31"/>
  <c r="J150" i="31"/>
  <c r="L150" i="31" s="1"/>
  <c r="A151" i="31"/>
  <c r="H151" i="31" l="1"/>
  <c r="I151" i="31"/>
  <c r="J151" i="31"/>
  <c r="L151" i="31" s="1"/>
  <c r="A153" i="31"/>
  <c r="H153" i="31" l="1"/>
  <c r="I153" i="31"/>
  <c r="J153" i="31"/>
  <c r="L153" i="31" s="1"/>
  <c r="A154" i="31"/>
  <c r="H154" i="31" l="1"/>
  <c r="J154" i="31"/>
  <c r="L154" i="31" s="1"/>
  <c r="I154" i="31"/>
  <c r="A155" i="31"/>
  <c r="H155" i="31" l="1"/>
  <c r="I155" i="31"/>
  <c r="J155" i="31"/>
  <c r="L155" i="31" s="1"/>
  <c r="A156" i="31"/>
  <c r="H156" i="31" l="1"/>
  <c r="I156" i="31"/>
  <c r="J156" i="31"/>
  <c r="L156" i="31" s="1"/>
  <c r="A157" i="31"/>
  <c r="H157" i="31" l="1"/>
  <c r="I157" i="31"/>
  <c r="J157" i="31"/>
  <c r="L157" i="31" s="1"/>
  <c r="A158" i="31"/>
  <c r="H158" i="31" l="1"/>
  <c r="I158" i="31"/>
  <c r="J158" i="31"/>
  <c r="L158" i="31" s="1"/>
  <c r="A160" i="31"/>
  <c r="H160" i="31" l="1"/>
  <c r="I160" i="31"/>
  <c r="K160" i="31" s="1"/>
  <c r="J160" i="31"/>
  <c r="L160" i="31" s="1"/>
  <c r="A161" i="31"/>
  <c r="H161" i="31" l="1"/>
  <c r="I161" i="31"/>
  <c r="K161" i="31" s="1"/>
  <c r="J161" i="31"/>
  <c r="L161" i="31" s="1"/>
  <c r="A162" i="31"/>
  <c r="H162" i="31" l="1"/>
  <c r="J162" i="31"/>
  <c r="L162" i="31" s="1"/>
  <c r="I162" i="31"/>
  <c r="K162" i="31" s="1"/>
  <c r="A163" i="31"/>
  <c r="H163" i="31" l="1"/>
  <c r="I163" i="31"/>
  <c r="K163" i="31" s="1"/>
  <c r="J163" i="31"/>
  <c r="L163" i="31" s="1"/>
  <c r="A164" i="31"/>
  <c r="H164" i="31" l="1"/>
  <c r="J164" i="31"/>
  <c r="L164" i="31" s="1"/>
  <c r="I164" i="31"/>
  <c r="K164" i="31" s="1"/>
  <c r="A165" i="31"/>
  <c r="H165" i="31" l="1"/>
  <c r="I165" i="31"/>
  <c r="K165" i="31" s="1"/>
  <c r="J165" i="31"/>
  <c r="L165" i="31" s="1"/>
  <c r="A167" i="31"/>
  <c r="H167" i="31" l="1"/>
  <c r="J167" i="31"/>
  <c r="L167" i="31" s="1"/>
  <c r="I167" i="31"/>
  <c r="K167" i="31" s="1"/>
  <c r="A168" i="31"/>
  <c r="H168" i="31" l="1"/>
  <c r="J168" i="31"/>
  <c r="L168" i="31" s="1"/>
  <c r="I168" i="31"/>
  <c r="K168" i="31" s="1"/>
  <c r="A169" i="31"/>
  <c r="H169" i="31" l="1"/>
  <c r="J169" i="31"/>
  <c r="L169" i="31" s="1"/>
  <c r="I169" i="31"/>
  <c r="K169" i="31" s="1"/>
  <c r="A170" i="31"/>
  <c r="H170" i="31" l="1"/>
  <c r="J170" i="31"/>
  <c r="L170" i="31" s="1"/>
  <c r="I170" i="31"/>
  <c r="K170" i="31" s="1"/>
  <c r="A171" i="31"/>
  <c r="H171" i="31" l="1"/>
  <c r="J171" i="31"/>
  <c r="L171" i="31" s="1"/>
  <c r="I171" i="31"/>
  <c r="K171" i="31" s="1"/>
  <c r="A172" i="31"/>
  <c r="H172" i="31" l="1"/>
  <c r="J172" i="31"/>
  <c r="L172" i="31" s="1"/>
  <c r="I172" i="31"/>
  <c r="K172" i="31" s="1"/>
  <c r="A174" i="31"/>
  <c r="H174" i="31" l="1"/>
  <c r="J174" i="31"/>
  <c r="L174" i="31" s="1"/>
  <c r="I174" i="31"/>
  <c r="K174" i="31" s="1"/>
  <c r="A175" i="31"/>
  <c r="H175" i="31" l="1"/>
  <c r="J175" i="31"/>
  <c r="L175" i="31" s="1"/>
  <c r="I175" i="31"/>
  <c r="K175" i="31" s="1"/>
  <c r="A176" i="31"/>
  <c r="H176" i="31" l="1"/>
  <c r="J176" i="31"/>
  <c r="L176" i="31" s="1"/>
  <c r="I176" i="31"/>
  <c r="K176" i="31" s="1"/>
  <c r="A177" i="31"/>
  <c r="H177" i="31" l="1"/>
  <c r="J177" i="31"/>
  <c r="L177" i="31" s="1"/>
  <c r="I177" i="31"/>
  <c r="K177" i="31" s="1"/>
  <c r="A178" i="31"/>
  <c r="H178" i="31" l="1"/>
  <c r="J178" i="31"/>
  <c r="L178" i="31" s="1"/>
  <c r="I178" i="31"/>
  <c r="K178" i="31" s="1"/>
  <c r="A179" i="31"/>
  <c r="H179" i="31" l="1"/>
  <c r="J179" i="31"/>
  <c r="L179" i="31" s="1"/>
  <c r="I179" i="31"/>
  <c r="K179" i="31" s="1"/>
  <c r="A181" i="31"/>
  <c r="H181" i="31" l="1"/>
  <c r="J181" i="31"/>
  <c r="L181" i="31" s="1"/>
  <c r="I181" i="31"/>
  <c r="K181" i="31" s="1"/>
  <c r="A182" i="31"/>
  <c r="H182" i="31" l="1"/>
  <c r="I182" i="31"/>
  <c r="K182" i="31" s="1"/>
  <c r="J182" i="31"/>
  <c r="L182" i="31" s="1"/>
  <c r="A183" i="31"/>
  <c r="H183" i="31" l="1"/>
  <c r="J183" i="31"/>
  <c r="L183" i="31" s="1"/>
  <c r="I183" i="31"/>
  <c r="K183" i="31" s="1"/>
  <c r="A184" i="31"/>
  <c r="H184" i="31" l="1"/>
  <c r="I184" i="31"/>
  <c r="K184" i="31" s="1"/>
  <c r="J184" i="31"/>
  <c r="L184" i="31" s="1"/>
  <c r="A185" i="31"/>
  <c r="H185" i="31" l="1"/>
  <c r="J185" i="31"/>
  <c r="L185" i="31" s="1"/>
  <c r="I185" i="31"/>
  <c r="K185" i="31" s="1"/>
  <c r="A186" i="31"/>
  <c r="H186" i="31" l="1"/>
  <c r="I186" i="31"/>
  <c r="K186" i="31" s="1"/>
  <c r="J186" i="31"/>
  <c r="L186" i="31" s="1"/>
  <c r="A188" i="31"/>
  <c r="H188" i="31" l="1"/>
  <c r="I188" i="31"/>
  <c r="J188" i="31"/>
  <c r="L188" i="31" s="1"/>
  <c r="A189" i="31"/>
  <c r="H189" i="31" l="1"/>
  <c r="J189" i="31"/>
  <c r="L189" i="31" s="1"/>
  <c r="I189" i="31"/>
  <c r="A191" i="31"/>
  <c r="H191" i="31" l="1"/>
  <c r="J191" i="31"/>
  <c r="L191" i="31" s="1"/>
  <c r="I191" i="31"/>
  <c r="K191" i="31" s="1"/>
  <c r="A192" i="31"/>
  <c r="H192" i="31" l="1"/>
  <c r="J192" i="31"/>
  <c r="L192" i="31" s="1"/>
  <c r="I192" i="31"/>
  <c r="K192" i="31" s="1"/>
  <c r="A193" i="31"/>
  <c r="H193" i="31" l="1"/>
  <c r="J193" i="31"/>
  <c r="L193" i="31" s="1"/>
  <c r="I193" i="31"/>
  <c r="K193" i="31" s="1"/>
  <c r="A194" i="31"/>
  <c r="H194" i="31" l="1"/>
  <c r="J194" i="31"/>
  <c r="L194" i="31" s="1"/>
  <c r="I194" i="31"/>
  <c r="K194" i="31" s="1"/>
  <c r="A195" i="31"/>
  <c r="H195" i="31" l="1"/>
  <c r="J195" i="31"/>
  <c r="L195" i="31" s="1"/>
  <c r="I195" i="31"/>
  <c r="K195" i="31" s="1"/>
  <c r="A196" i="31"/>
  <c r="H196" i="31" l="1"/>
  <c r="J196" i="31"/>
  <c r="L196" i="31" s="1"/>
  <c r="I196" i="31"/>
  <c r="K196" i="31" s="1"/>
  <c r="A197" i="31"/>
  <c r="H197" i="31" l="1"/>
  <c r="J197" i="31"/>
  <c r="L197" i="31" s="1"/>
  <c r="I197" i="31"/>
  <c r="K197" i="31" s="1"/>
  <c r="A198" i="31"/>
  <c r="H198" i="31" l="1"/>
  <c r="J198" i="31"/>
  <c r="L198" i="31" s="1"/>
  <c r="I198" i="31"/>
  <c r="K198" i="31" s="1"/>
  <c r="A199" i="31"/>
  <c r="H199" i="31" l="1"/>
  <c r="J199" i="31"/>
  <c r="L199" i="31" s="1"/>
  <c r="I199" i="31"/>
  <c r="K199" i="31" s="1"/>
  <c r="A200" i="31"/>
  <c r="H200" i="31" l="1"/>
  <c r="J200" i="31"/>
  <c r="L200" i="31" s="1"/>
  <c r="I200" i="31"/>
  <c r="K200" i="31" s="1"/>
  <c r="A201" i="31"/>
  <c r="H201" i="31" l="1"/>
  <c r="J201" i="31"/>
  <c r="L201" i="31" s="1"/>
  <c r="I201" i="31"/>
  <c r="K201" i="31" s="1"/>
  <c r="A202" i="31"/>
  <c r="H202" i="31" l="1"/>
  <c r="J202" i="31"/>
  <c r="L202" i="31" s="1"/>
  <c r="I202" i="31"/>
  <c r="K202" i="31" s="1"/>
  <c r="A203" i="31"/>
  <c r="H203" i="31" l="1"/>
  <c r="J203" i="31"/>
  <c r="L203" i="31" s="1"/>
  <c r="I203" i="31"/>
  <c r="K203" i="31" s="1"/>
  <c r="A204" i="31"/>
  <c r="H204" i="31" l="1"/>
  <c r="J204" i="31"/>
  <c r="L204" i="31" s="1"/>
  <c r="I204" i="31"/>
  <c r="K204" i="31" s="1"/>
  <c r="A206" i="31"/>
  <c r="H206" i="31" l="1"/>
  <c r="J206" i="31"/>
  <c r="L206" i="31" s="1"/>
  <c r="I206" i="31"/>
  <c r="A207" i="31"/>
  <c r="H207" i="31" l="1"/>
  <c r="J207" i="31"/>
  <c r="L207" i="31" s="1"/>
  <c r="I207" i="31"/>
  <c r="A208" i="31"/>
  <c r="H208" i="31" l="1"/>
  <c r="J208" i="31"/>
  <c r="L208" i="31" s="1"/>
  <c r="I208" i="31"/>
  <c r="A209" i="31"/>
  <c r="H209" i="31" l="1"/>
  <c r="J209" i="31"/>
  <c r="L209" i="31" s="1"/>
  <c r="I209" i="31"/>
  <c r="A210" i="31"/>
  <c r="H210" i="31" l="1"/>
  <c r="J210" i="31"/>
  <c r="L210" i="31" s="1"/>
  <c r="I210" i="31"/>
  <c r="A211" i="31"/>
  <c r="H211" i="31" l="1"/>
  <c r="J211" i="31"/>
  <c r="L211" i="31" s="1"/>
  <c r="I211" i="31"/>
  <c r="A212" i="31"/>
  <c r="H212" i="31" l="1"/>
  <c r="I212" i="31"/>
  <c r="J212" i="31"/>
  <c r="L212" i="31" s="1"/>
  <c r="A213" i="31"/>
  <c r="H213" i="31" l="1"/>
  <c r="J213" i="31"/>
  <c r="L213" i="31" s="1"/>
  <c r="I213" i="31"/>
  <c r="A214" i="31"/>
  <c r="H214" i="31" l="1"/>
  <c r="J214" i="31"/>
  <c r="L214" i="31" s="1"/>
  <c r="I214" i="31"/>
  <c r="K214" i="31" s="1"/>
</calcChain>
</file>

<file path=xl/sharedStrings.xml><?xml version="1.0" encoding="utf-8"?>
<sst xmlns="http://schemas.openxmlformats.org/spreadsheetml/2006/main" count="767" uniqueCount="498">
  <si>
    <t>№ п/п</t>
  </si>
  <si>
    <t>Наименование работ и затрат</t>
  </si>
  <si>
    <t>Единица измерения</t>
  </si>
  <si>
    <t>Кол-во</t>
  </si>
  <si>
    <t>Раздел 06 - Прокладка и замена кабеля</t>
  </si>
  <si>
    <t>Устройство постели при одном кабеле в траншее</t>
  </si>
  <si>
    <t>Разломка асфальтового покрытия экскаватором.</t>
  </si>
  <si>
    <t>шт</t>
  </si>
  <si>
    <t>Раздел 01 - Земляные работы</t>
  </si>
  <si>
    <t xml:space="preserve">Раздел 02 - Работы связанные с разборкой и восстановлением газонов, тротуаров, дорожных покрытий. </t>
  </si>
  <si>
    <t>Раздел 03 - Поиск места повреждения КЛ</t>
  </si>
  <si>
    <t>Раздел 04 - Испытания и измерения  КЛ</t>
  </si>
  <si>
    <t>Раздел 05 - Устройство переходов с помощью установок ГНБ</t>
  </si>
  <si>
    <t>Демонтаж кабеля проложенного по дну канала без креплений 
(Масса 1 пог.м  кабеля до 6 кг)</t>
  </si>
  <si>
    <t>Демонтаж кабеля проложенного с креплением накладными скобами 
(Масса 1 пог.м  кабеля до 6 кг)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</si>
  <si>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</si>
  <si>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</si>
  <si>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</si>
  <si>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по дну канала без креплений 
(Масса 1 пог.м  кабеля до 9 кг)</t>
  </si>
  <si>
    <t>Раздел 08 - Замена концевых муфт наружной и внутренней установки</t>
  </si>
  <si>
    <t>Раздел 09 - Отдельные работы на кабельных линиях</t>
  </si>
  <si>
    <t>Изготовление и установка указателя месторасположения трассы кабелей, проложенных в земле</t>
  </si>
  <si>
    <t>Устройство постели при увеличении количества кабелей в траншее  на 1 кабель</t>
  </si>
  <si>
    <t xml:space="preserve">Прокладка опозновательной (сигнальной) ленты </t>
  </si>
  <si>
    <t>Раздел 10 - Погрузочно-разгрузочные работы и перевозка грузов</t>
  </si>
  <si>
    <t>т</t>
  </si>
  <si>
    <t xml:space="preserve">Прокладка кабеля  по дну канала без креплений (Масса 1 пог.м  кабеля до 6 кг)
</t>
  </si>
  <si>
    <t xml:space="preserve">Прокладка кабеля  с креплением накладными скобами 
(Масса 1 пог.м  кабеля до 6 кг) 
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</si>
  <si>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</si>
  <si>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Прокладка кабеля по установленным конструкциям и лоткам с креплением по всей длине 
(Масса 1 пог.м  кабеля до 6 кг)</t>
  </si>
  <si>
    <t>Прокладка кабеля в трубах, блоках и коробах
(Масса 1 пог.м  кабеля до 6 кг)</t>
  </si>
  <si>
    <t xml:space="preserve">Установка защиты кабеля П-образной  на опоре, из стали </t>
  </si>
  <si>
    <t xml:space="preserve">Покрытие одного кабеля кирпичом, проложенного в траншее 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</si>
  <si>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</si>
  <si>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</si>
  <si>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</si>
  <si>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>Укладка полиэтиленовых труб диаметром 150-160 мм  для прокладки кабеля</t>
  </si>
  <si>
    <t>одно повреждение</t>
  </si>
  <si>
    <t>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</si>
  <si>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</si>
  <si>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</si>
  <si>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Кабель, проложенный по опорам</t>
  </si>
  <si>
    <t xml:space="preserve"> Демонтаж кабеля с опоры (масса 1 м кабеля: до 1 кг )</t>
  </si>
  <si>
    <t>Монтаж кабеля на опору (масса 1 м кабеля: до 1 кг )</t>
  </si>
  <si>
    <t>Погрузка строительного мусора вручную</t>
  </si>
  <si>
    <t>Погрузка строительного мусора экскаватором емкостью ковша до 0,5м3</t>
  </si>
  <si>
    <t xml:space="preserve">Кабель вес 1 метра до 6 кг </t>
  </si>
  <si>
    <t xml:space="preserve">* Объем работ ориентировочный. Необходимы объем работ определяется на основании заявок </t>
  </si>
  <si>
    <t xml:space="preserve"> Демонтаж кабеля с опоры (масса 1 м кабеля: от 1 кг до 2 кг )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</si>
  <si>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</si>
  <si>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</si>
  <si>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</si>
  <si>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</si>
  <si>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</si>
  <si>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 xml:space="preserve">Кабель вес 1 метра от 6 кг и выше  до 9 кг 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</si>
  <si>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</si>
  <si>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</si>
  <si>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</si>
  <si>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</si>
  <si>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м3</t>
  </si>
  <si>
    <t>км</t>
  </si>
  <si>
    <t>1 шурф</t>
  </si>
  <si>
    <t>соед.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</si>
  <si>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</si>
  <si>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</si>
  <si>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</si>
  <si>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</si>
  <si>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>Откачка воды электрическими (механическими) насосами из траншей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</si>
  <si>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</si>
  <si>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</si>
  <si>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</si>
  <si>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</si>
  <si>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</si>
  <si>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</si>
  <si>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Автомобили полупассажирские (Для доставки ремонтного персонала к объекту выполнения работ)</t>
  </si>
  <si>
    <t>маш.-ч</t>
  </si>
  <si>
    <t>Рытье шурфа в немерзлом налипающем грунте для определения места повреждения кабельной линии</t>
  </si>
  <si>
    <t xml:space="preserve">Рытье шурфа в немерзлом грунте для определения места повреждения кабельной линии </t>
  </si>
  <si>
    <t>Засыпка  немерзлого грунта дна траншеи разработанного вручную, с трамбованием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</si>
  <si>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</si>
  <si>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</si>
  <si>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Полный объем работ по испытаниям силовых кабельных линий напряжением до 1 кВ включительно при капитальном ремонте</t>
  </si>
  <si>
    <t>Полный объем работ по испытаниям силовых кабельных линий напряжением 6-20 кВ включительно при капитальном ремонте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</si>
  <si>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</si>
  <si>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</si>
  <si>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</si>
  <si>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</si>
  <si>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 xml:space="preserve">1. Заземление буровой установки ГНБ.
2. Закрепление анкерами буровой установки ГНБ.
</t>
  </si>
  <si>
    <t>1. Демонтаж заземления буровой установки ГНБ.
2. Демонтаж анкерных устройств буровой установки ГНБ.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</si>
  <si>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</si>
  <si>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</si>
  <si>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</si>
  <si>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 xml:space="preserve">Демонтаж кабеля в траншее  
(Масса 1 пог.м  кабеля до 6 кг)
</t>
  </si>
  <si>
    <t>Раздел 07 - Установка термоусаживаемыъх соединительных муфт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</si>
  <si>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</si>
  <si>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</si>
  <si>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</si>
  <si>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</si>
  <si>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</si>
  <si>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</si>
  <si>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</si>
  <si>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</si>
  <si>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</si>
  <si>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</si>
  <si>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</si>
  <si>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</si>
  <si>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Муфты для бронированного кабеля до 10 кВ</t>
  </si>
  <si>
    <t>Муфты для небронированного кабеля до 10 кВ</t>
  </si>
  <si>
    <t>комплект</t>
  </si>
  <si>
    <t xml:space="preserve">Демонтаж  соединительной и стопорной  муфты на кабель напряжением 35кВ </t>
  </si>
  <si>
    <t xml:space="preserve">Установка соединительной и стопорной муфты на кабель напряжением 35кВ </t>
  </si>
  <si>
    <t>1. Монтаж муфты.</t>
  </si>
  <si>
    <t>Термоусаживаемые концевые муфты внутренней установки для одножильного кабеля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</si>
  <si>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</si>
  <si>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</si>
  <si>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</si>
  <si>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</si>
  <si>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</si>
  <si>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</si>
  <si>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</si>
  <si>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</si>
  <si>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</si>
  <si>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</si>
  <si>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</si>
  <si>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</si>
  <si>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</si>
  <si>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</si>
  <si>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</si>
  <si>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>Термоусаживаемые концевые муфты наружной установки для одножильного кабеля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</si>
  <si>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</si>
  <si>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</si>
  <si>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</si>
  <si>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</si>
  <si>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</si>
  <si>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</si>
  <si>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</si>
  <si>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</si>
  <si>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</si>
  <si>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</si>
  <si>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</si>
  <si>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</si>
  <si>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</si>
  <si>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</si>
  <si>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</si>
  <si>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</si>
  <si>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</si>
  <si>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</si>
  <si>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</si>
  <si>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</si>
  <si>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</si>
  <si>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</si>
  <si>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</si>
  <si>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</si>
  <si>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</si>
  <si>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</si>
  <si>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</si>
  <si>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</si>
  <si>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</si>
  <si>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</si>
  <si>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>Соединительные муфты для кабеля 35 кВ</t>
  </si>
  <si>
    <t>Концевые муфты для кабеля 35 кВ</t>
  </si>
  <si>
    <t xml:space="preserve">Демонтаж  концевой  муфты на кабель напряжением 35кВ </t>
  </si>
  <si>
    <t xml:space="preserve">Установка концевой муфты на кабель напряжением 35кВ </t>
  </si>
  <si>
    <t xml:space="preserve">1. Демонтаж муфты.
</t>
  </si>
  <si>
    <t xml:space="preserve">1. Установка.
2. Окраска.
</t>
  </si>
  <si>
    <t xml:space="preserve">1. Изготовление и установка указателя.
</t>
  </si>
  <si>
    <t xml:space="preserve">
1. Опускание и укладка труб.
2. Установка муфт 
</t>
  </si>
  <si>
    <t xml:space="preserve">1. Устройство постели.
</t>
  </si>
  <si>
    <t xml:space="preserve">1. . Покрытие кабеля.
</t>
  </si>
  <si>
    <t xml:space="preserve">1. Разметка мест пробивки.
2. Пробивка отверстий.
</t>
  </si>
  <si>
    <t>Пробивка отверстий (площадью свыше 100 см2  до 500 см2) в бетонных стенах и полах (толщиной 100 мм)</t>
  </si>
  <si>
    <t>Пробивка отверстий (площадью свыше 100 см2 до 500 см2) в бетонных потолках (толщиной 100 мм)</t>
  </si>
  <si>
    <t>1. Установка и передвижка насоса с прокладкой шлангов и устройством водостоков.
2. Откачка воды насосом</t>
  </si>
  <si>
    <t>Разработка немерзлого грунта в траншее вручную</t>
  </si>
  <si>
    <t>Разработка  немерзлого налипающего грунта в траншее вручную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</si>
  <si>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</si>
  <si>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</si>
  <si>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</si>
  <si>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</si>
  <si>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</si>
  <si>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</si>
  <si>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</si>
  <si>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</si>
  <si>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</si>
  <si>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</si>
  <si>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</si>
  <si>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</si>
  <si>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</si>
  <si>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</si>
  <si>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</si>
  <si>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</si>
  <si>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</si>
  <si>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</si>
  <si>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</si>
  <si>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>1 КАБЕЛЬ</t>
  </si>
  <si>
    <t>Полный объем работ по испытаниям силовых кабельных линий напряжением 35-110 кВ включительно при капитальном ремонте</t>
  </si>
  <si>
    <t xml:space="preserve">Полный объем работ на определение места повреждения силовых кабельных линий напряжением до 1 кВ включительно 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</si>
  <si>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</si>
  <si>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</si>
  <si>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 xml:space="preserve">Полный объем работ на определение места повреждения силовых кабельных линий напряжением 35-110 кВ </t>
  </si>
  <si>
    <t>Состав работ</t>
  </si>
  <si>
    <t>Демонтаж кабеля из траншеи</t>
  </si>
  <si>
    <t>Демонтаж кабеля проложенного по дну канала без крепления</t>
  </si>
  <si>
    <t xml:space="preserve">Демонтаж кабеля, положенного креплением накладными скобами 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</si>
  <si>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</si>
  <si>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Демонтаж кабеля проложенного  по установленным конструкциям и лоткам с креплением по всей длине </t>
  </si>
  <si>
    <t>Демонтаж кабеля проложенного    в трубах, блоках и коробах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</si>
  <si>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</si>
  <si>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</si>
  <si>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</si>
  <si>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</si>
  <si>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</si>
  <si>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</si>
  <si>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</si>
  <si>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</si>
  <si>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</si>
  <si>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</si>
  <si>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</si>
  <si>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 xml:space="preserve"> Демонтаж кабеля с опоры
</t>
  </si>
  <si>
    <t xml:space="preserve">Демонтаж кабеля с опоры
</t>
  </si>
  <si>
    <t>Демонтаж соединительной муфты</t>
  </si>
  <si>
    <t>Демонтаж концевой муфты</t>
  </si>
  <si>
    <t>Разработка грунта в траншее экскаватором-планировщиком на шасси автомобильного типа, емкость ковша 0,6 м3</t>
  </si>
  <si>
    <t>Водоотлив: из траншей</t>
  </si>
  <si>
    <t xml:space="preserve">1. Водоотлив из траншей шириной по дну до 2 м 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</si>
  <si>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</si>
  <si>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</si>
  <si>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грунта с выбрасыванием на бровку. Зачистка дна и поверхности стенок. Откидка грунта от бровки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</si>
  <si>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</si>
  <si>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 xml:space="preserve">1. Разборка покрытия и основания.
2. Сгребание материала, полученного от разборки.
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</si>
  <si>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</si>
  <si>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</si>
  <si>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 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</si>
  <si>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</si>
  <si>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</si>
  <si>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 xml:space="preserve">                                                        </t>
  </si>
  <si>
    <t xml:space="preserve">Составил: Начальник cлужбы РС                                                            </t>
  </si>
  <si>
    <t>Демонтаж (монтаж) железобетонных плит перекрытий каналов</t>
  </si>
  <si>
    <t>1 ПЛИТА</t>
  </si>
  <si>
    <t>Закрытие кабельного канала плитами или снятие плит с канала</t>
  </si>
  <si>
    <t xml:space="preserve">Перечень единичных стоимостей видов работ </t>
  </si>
  <si>
    <t>Проверил: Начальник ОЦ</t>
  </si>
  <si>
    <t>Т.В. Казакова</t>
  </si>
  <si>
    <t>Обоснование</t>
  </si>
  <si>
    <t>Калькуляция №1</t>
  </si>
  <si>
    <t>Калькуляция №2</t>
  </si>
  <si>
    <t>Калькуляция №3</t>
  </si>
  <si>
    <t>Калькуляция №4</t>
  </si>
  <si>
    <t>Калькуляция №5</t>
  </si>
  <si>
    <t>Калькуляция №6</t>
  </si>
  <si>
    <t>Калькуляция №7</t>
  </si>
  <si>
    <t>Калькуляция №8</t>
  </si>
  <si>
    <t>Калькуляция №9</t>
  </si>
  <si>
    <t>Калькуляция №10</t>
  </si>
  <si>
    <t>Калькуляция №11</t>
  </si>
  <si>
    <t>Калькуляция №12</t>
  </si>
  <si>
    <t>Калькуляция №13</t>
  </si>
  <si>
    <t>Калькуляция №14</t>
  </si>
  <si>
    <t>Калькуляция №15</t>
  </si>
  <si>
    <t>Калькуляция №16</t>
  </si>
  <si>
    <t>Калькуляция №17</t>
  </si>
  <si>
    <t>Калькуляция №18</t>
  </si>
  <si>
    <t>Калькуляция №19</t>
  </si>
  <si>
    <t>Калькуляция №20</t>
  </si>
  <si>
    <t>Калькуляция №21</t>
  </si>
  <si>
    <t>Калькуляция №22</t>
  </si>
  <si>
    <t>ЛС поз.23</t>
  </si>
  <si>
    <t>ЛС поз.24</t>
  </si>
  <si>
    <t>ЛС поз.25</t>
  </si>
  <si>
    <t>ЛС поз.26</t>
  </si>
  <si>
    <t>ЛС поз.27</t>
  </si>
  <si>
    <t>ЛС поз.28</t>
  </si>
  <si>
    <t>ЛС поз.29</t>
  </si>
  <si>
    <t>ЛС поз.30</t>
  </si>
  <si>
    <t>ЛС поз.31</t>
  </si>
  <si>
    <t>ЛС поз.32</t>
  </si>
  <si>
    <t>ЛС поз.33</t>
  </si>
  <si>
    <t>ЛС поз.34</t>
  </si>
  <si>
    <t>ЛС поз.35</t>
  </si>
  <si>
    <t>ЛС поз.36</t>
  </si>
  <si>
    <t>ЛС поз.37</t>
  </si>
  <si>
    <t>ЛС поз.38</t>
  </si>
  <si>
    <t>ЛС поз.39</t>
  </si>
  <si>
    <t>ЛС поз.40</t>
  </si>
  <si>
    <t>ЛС поз.41</t>
  </si>
  <si>
    <t>ЛС поз.42</t>
  </si>
  <si>
    <t>ЛС поз.43</t>
  </si>
  <si>
    <t>ЛС поз.44</t>
  </si>
  <si>
    <t>ЛС поз.45</t>
  </si>
  <si>
    <t>ЛС поз.46</t>
  </si>
  <si>
    <t>ЛС поз.47</t>
  </si>
  <si>
    <t>ЛС поз.48</t>
  </si>
  <si>
    <t>ЛС поз.49</t>
  </si>
  <si>
    <t>ЛС поз.50</t>
  </si>
  <si>
    <t>ЛС поз.51</t>
  </si>
  <si>
    <t>ЛС поз.52</t>
  </si>
  <si>
    <t>ЛС поз.53</t>
  </si>
  <si>
    <t>ЛС поз.54</t>
  </si>
  <si>
    <t>ЛС поз.55</t>
  </si>
  <si>
    <t>ЛС поз.56</t>
  </si>
  <si>
    <t>ЛС поз.57</t>
  </si>
  <si>
    <t>ЛС поз.67</t>
  </si>
  <si>
    <t>ЛС поз.68</t>
  </si>
  <si>
    <t>ЛС поз.69</t>
  </si>
  <si>
    <t>ЛС поз.70</t>
  </si>
  <si>
    <t>ЛС поз.71</t>
  </si>
  <si>
    <t>ЛС поз.72</t>
  </si>
  <si>
    <t>ЛС поз.73</t>
  </si>
  <si>
    <t>ЛС поз.74</t>
  </si>
  <si>
    <t>ЛС поз.76</t>
  </si>
  <si>
    <t>ЛС поз.77</t>
  </si>
  <si>
    <t>ЛС поз.78</t>
  </si>
  <si>
    <t>ЛС поз.79</t>
  </si>
  <si>
    <t>ЛС поз.80</t>
  </si>
  <si>
    <t>ЛС поз.81</t>
  </si>
  <si>
    <t>ЛС поз.82</t>
  </si>
  <si>
    <t>ЛС поз.83</t>
  </si>
  <si>
    <t>ЛС поз.84</t>
  </si>
  <si>
    <t>ЛС поз.85</t>
  </si>
  <si>
    <t>ЛС поз.86</t>
  </si>
  <si>
    <t>ЛС поз.87</t>
  </si>
  <si>
    <t>ЛС поз.88</t>
  </si>
  <si>
    <t>ЛС поз.89</t>
  </si>
  <si>
    <t>ЛС поз.90</t>
  </si>
  <si>
    <t>ЛС поз.91</t>
  </si>
  <si>
    <t>ЛС поз.92</t>
  </si>
  <si>
    <t>ЛС поз.93</t>
  </si>
  <si>
    <t>ЛС поз.94</t>
  </si>
  <si>
    <t>ЛС поз.95</t>
  </si>
  <si>
    <t>ЛС поз.96</t>
  </si>
  <si>
    <t>ЛС поз.97</t>
  </si>
  <si>
    <t>ЛС поз.98</t>
  </si>
  <si>
    <t>ЛС поз.99</t>
  </si>
  <si>
    <t>ЛС поз.100</t>
  </si>
  <si>
    <t>ЛС поз.101</t>
  </si>
  <si>
    <t>ЛС поз.102</t>
  </si>
  <si>
    <t>ЛС поз.103</t>
  </si>
  <si>
    <t>ЛС поз.104</t>
  </si>
  <si>
    <t>ЛС поз.105</t>
  </si>
  <si>
    <t>ЛС поз.106</t>
  </si>
  <si>
    <t>ЛС поз.107</t>
  </si>
  <si>
    <t>ЛС поз.108</t>
  </si>
  <si>
    <t>ЛС поз.109</t>
  </si>
  <si>
    <t>ЛС поз.110</t>
  </si>
  <si>
    <t>ЛС поз.111</t>
  </si>
  <si>
    <t>ЛС поз.112</t>
  </si>
  <si>
    <t>ЛС поз.113</t>
  </si>
  <si>
    <t>ЛС поз.114</t>
  </si>
  <si>
    <t>ЛС поз.115</t>
  </si>
  <si>
    <t>ЛС поз.116</t>
  </si>
  <si>
    <t>ЛС поз.117</t>
  </si>
  <si>
    <t>ЛС поз.118</t>
  </si>
  <si>
    <t>ЛС поз.119</t>
  </si>
  <si>
    <t>ЛС поз.120</t>
  </si>
  <si>
    <t>ЛС поз.121</t>
  </si>
  <si>
    <t>ЛС поз.122</t>
  </si>
  <si>
    <t>ЛС поз.123</t>
  </si>
  <si>
    <t>ЛС поз.124</t>
  </si>
  <si>
    <t>ЛС поз.125</t>
  </si>
  <si>
    <t>ЛС поз.126</t>
  </si>
  <si>
    <t>ЛС поз.127</t>
  </si>
  <si>
    <t>ЛС поз.128</t>
  </si>
  <si>
    <t>ЛС поз.129</t>
  </si>
  <si>
    <t>ЛС поз.130</t>
  </si>
  <si>
    <t>ЛС поз.131</t>
  </si>
  <si>
    <t>ЛС поз.132</t>
  </si>
  <si>
    <t>ЛС поз.133</t>
  </si>
  <si>
    <t>ЛС поз.134</t>
  </si>
  <si>
    <t>ЛС поз.135</t>
  </si>
  <si>
    <t>ЛС поз.136</t>
  </si>
  <si>
    <t>ЛС поз.137</t>
  </si>
  <si>
    <t>ЛС поз.138</t>
  </si>
  <si>
    <t>ЛС поз.139</t>
  </si>
  <si>
    <t>ЛС поз.140</t>
  </si>
  <si>
    <t>ЛС поз.141</t>
  </si>
  <si>
    <t>ЛС поз.142</t>
  </si>
  <si>
    <t>ЛС поз.143</t>
  </si>
  <si>
    <t>ЛС поз.144</t>
  </si>
  <si>
    <t>ЛС поз.145</t>
  </si>
  <si>
    <t>ЛС поз.146</t>
  </si>
  <si>
    <t>ЛС поз.147</t>
  </si>
  <si>
    <t>ЛС поз.148</t>
  </si>
  <si>
    <t>ЛС поз.149</t>
  </si>
  <si>
    <t>ЛС поз.150</t>
  </si>
  <si>
    <t>ЛС поз.151</t>
  </si>
  <si>
    <t>ЛС поз.152</t>
  </si>
  <si>
    <t>ЛС поз.153</t>
  </si>
  <si>
    <t>ЛС поз.154</t>
  </si>
  <si>
    <t>ЛС поз.155</t>
  </si>
  <si>
    <t>ЛС поз.156</t>
  </si>
  <si>
    <t>ЛС поз.157</t>
  </si>
  <si>
    <t>ЛС поз.158</t>
  </si>
  <si>
    <t>ЛС поз.159</t>
  </si>
  <si>
    <t>ЛС поз.160</t>
  </si>
  <si>
    <t>ЛС поз.161</t>
  </si>
  <si>
    <t>ЛС поз.162</t>
  </si>
  <si>
    <t>ЛС поз.163</t>
  </si>
  <si>
    <t>ЛС поз.164</t>
  </si>
  <si>
    <t>ЛС поз.165</t>
  </si>
  <si>
    <t>ЛС поз.166</t>
  </si>
  <si>
    <t>ЛС поз.167</t>
  </si>
  <si>
    <t>ЛС поз.168</t>
  </si>
  <si>
    <t>ЛС поз.169</t>
  </si>
  <si>
    <t>ЛС поз.170</t>
  </si>
  <si>
    <t>ЛС поз.171</t>
  </si>
  <si>
    <t>ЛС поз.172</t>
  </si>
  <si>
    <t>ЛС поз.173</t>
  </si>
  <si>
    <t>ЛС поз.174</t>
  </si>
  <si>
    <t>ЛС поз.175</t>
  </si>
  <si>
    <t>ЛС поз.176</t>
  </si>
  <si>
    <t>ЛС поз.177</t>
  </si>
  <si>
    <t>ЛС поз.178</t>
  </si>
  <si>
    <t>ЛС поз.179</t>
  </si>
  <si>
    <t>ЛС поз.180</t>
  </si>
  <si>
    <t>ЛС поз.181</t>
  </si>
  <si>
    <t>ЛС поз.182</t>
  </si>
  <si>
    <t>ЛС поз.183</t>
  </si>
  <si>
    <t>Калькуляция №23</t>
  </si>
  <si>
    <t>Калькуляция №24</t>
  </si>
  <si>
    <t>Калькуляция №25</t>
  </si>
  <si>
    <t>Калькуляция №26</t>
  </si>
  <si>
    <t>Калькуляция №27</t>
  </si>
  <si>
    <t>Калькуляция №28</t>
  </si>
  <si>
    <t>Калькуляция №29</t>
  </si>
  <si>
    <t>Калькуляция №30</t>
  </si>
  <si>
    <t>Калькуляция №31</t>
  </si>
  <si>
    <t>Калькуляция №32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</si>
  <si>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</si>
  <si>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</si>
  <si>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</si>
  <si>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</si>
  <si>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</si>
  <si>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</si>
  <si>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</si>
  <si>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</si>
  <si>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</si>
  <si>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</si>
  <si>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</si>
  <si>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</si>
  <si>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</si>
  <si>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</si>
  <si>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</si>
  <si>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</si>
  <si>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</si>
  <si>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</si>
  <si>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</si>
  <si>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</si>
  <si>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</si>
  <si>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</si>
  <si>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</si>
  <si>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</si>
  <si>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</si>
  <si>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</si>
  <si>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</si>
  <si>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</si>
  <si>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</si>
  <si>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</si>
  <si>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</si>
  <si>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</si>
  <si>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</si>
  <si>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</si>
  <si>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</si>
  <si>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</si>
  <si>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</si>
  <si>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</si>
  <si>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</si>
  <si>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</si>
  <si>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</si>
  <si>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</si>
  <si>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</si>
  <si>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</si>
  <si>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</si>
  <si>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</si>
  <si>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</si>
  <si>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</si>
  <si>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</si>
  <si>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</si>
  <si>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</si>
  <si>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</si>
  <si>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</si>
  <si>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</si>
  <si>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</si>
  <si>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</si>
  <si>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</si>
  <si>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</si>
  <si>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</si>
  <si>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100 м3</t>
  </si>
  <si>
    <t>100 м2</t>
  </si>
  <si>
    <t>100 м</t>
  </si>
  <si>
    <t>1000 м2</t>
  </si>
  <si>
    <t>10 м2</t>
  </si>
  <si>
    <t>100 отверстий</t>
  </si>
  <si>
    <t xml:space="preserve">Начальная (предельная) стоимость единицы работ в текущих ценах без учёта стоимости МР , без учёта НДС, руб.
</t>
  </si>
  <si>
    <t xml:space="preserve">Начальная (предельная) стоимость единицы работ в текущих ценах без учёта стоимости МР , с учётом 22% НДС, руб
</t>
  </si>
  <si>
    <t>М.А. Галимов</t>
  </si>
  <si>
    <t xml:space="preserve">Приложение № 2.1. к Техническому заданию  </t>
  </si>
  <si>
    <t>"УТВЕРЖДАЮ"
Заместитель директора - главный инженер   
 филиала ПАО «Россети Московский Регион» - Северные электрические сети 
______________  О.М. Баталов
«_____» ____________ 2026 г.</t>
  </si>
  <si>
    <t>на выполнение неотложных аварийно-восстановительных работ по ремонту КЛ 0,4-35 кВ в Королевском, Лобненском, Мытищинском, Пушкинском, Сергиево Посадском районах Ярославского направления филиала ПАО «Россети Московский регион» - «Северные электрические сети» с целью заключения рамочного договора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</si>
</sst>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4" fillId="0" borderId="0"/>
    <xf numFmtId="0" fontId="3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</cellStyleXfs>
  <cellXfs count="71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1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center" wrapText="1"/>
    </xf>
    <xf numFmtId="0" fontId="11" fillId="0" borderId="1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 wrapText="1"/>
    </xf>
    <xf numFmtId="0" fontId="2" fillId="0" borderId="1" xfId="1" applyFont="1" applyFill="1" applyBorder="1" applyAlignment="1">
      <alignment vertical="center"/>
    </xf>
    <xf numFmtId="0" fontId="10" fillId="0" borderId="1" xfId="1" applyFont="1" applyFill="1" applyBorder="1" applyAlignment="1"/>
    <xf numFmtId="1" fontId="7" fillId="0" borderId="1" xfId="1" applyNumberFormat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4" fontId="7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8" fillId="3" borderId="1" xfId="1" applyFont="1" applyFill="1" applyBorder="1" applyAlignment="1">
      <alignment vertical="center" wrapText="1"/>
    </xf>
    <xf numFmtId="0" fontId="8" fillId="3" borderId="3" xfId="1" applyFont="1" applyFill="1" applyBorder="1" applyAlignment="1">
      <alignment vertical="center" wrapText="1"/>
    </xf>
    <xf numFmtId="0" fontId="8" fillId="3" borderId="4" xfId="1" applyFont="1" applyFill="1" applyBorder="1" applyAlignment="1">
      <alignment vertical="center" wrapText="1"/>
    </xf>
    <xf numFmtId="0" fontId="8" fillId="3" borderId="5" xfId="1" applyFont="1" applyFill="1" applyBorder="1" applyAlignment="1">
      <alignment vertical="center" wrapText="1"/>
    </xf>
    <xf numFmtId="0" fontId="7" fillId="0" borderId="0" xfId="1" applyFont="1" applyFill="1" applyAlignment="1">
      <alignment horizontal="right" vertical="top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6" fillId="0" borderId="0" xfId="1" applyNumberFormat="1" applyFont="1" applyFill="1" applyAlignment="1">
      <alignment horizontal="center" vertical="center" wrapText="1"/>
    </xf>
    <xf numFmtId="0" fontId="11" fillId="4" borderId="0" xfId="1" applyFont="1" applyFill="1" applyBorder="1" applyAlignment="1">
      <alignment horizontal="right" vertical="center" wrapText="1"/>
    </xf>
  </cellXfs>
  <cellStyles count="56">
    <cellStyle name="Акт" xfId="3"/>
    <cellStyle name="АктМТСН" xfId="4"/>
    <cellStyle name="АктМТСН 2" xfId="5"/>
    <cellStyle name="АктМТСН 3" xfId="6"/>
    <cellStyle name="АктМТСН 4" xfId="7"/>
    <cellStyle name="ВедРесурсов" xfId="8"/>
    <cellStyle name="ВедРесурсовАкт" xfId="9"/>
    <cellStyle name="Итоги" xfId="10"/>
    <cellStyle name="ИтогоАктБазЦ" xfId="11"/>
    <cellStyle name="ИтогоАктБИМ" xfId="12"/>
    <cellStyle name="ИтогоАктБИМ 2" xfId="13"/>
    <cellStyle name="ИтогоАктБИМ 3" xfId="14"/>
    <cellStyle name="ИтогоАктБИМ 4" xfId="15"/>
    <cellStyle name="ИтогоАктРесМет" xfId="16"/>
    <cellStyle name="ИтогоАктРесМет 2" xfId="17"/>
    <cellStyle name="ИтогоАктРесМет 3" xfId="18"/>
    <cellStyle name="ИтогоАктРесМет 4" xfId="19"/>
    <cellStyle name="ИтогоАктТекЦ" xfId="20"/>
    <cellStyle name="ИтогоБазЦ" xfId="21"/>
    <cellStyle name="ИтогоБИМ" xfId="22"/>
    <cellStyle name="ИтогоБИМ 2" xfId="23"/>
    <cellStyle name="ИтогоБИМ 3" xfId="24"/>
    <cellStyle name="ИтогоБИМ 4" xfId="25"/>
    <cellStyle name="ИтогоРесМет" xfId="26"/>
    <cellStyle name="ИтогоРесМет 2" xfId="27"/>
    <cellStyle name="ИтогоРесМет 3" xfId="28"/>
    <cellStyle name="ИтогоРесМет 4" xfId="29"/>
    <cellStyle name="ИтогоТекЦ" xfId="30"/>
    <cellStyle name="ЛокСмета" xfId="31"/>
    <cellStyle name="ЛокСмМТСН" xfId="32"/>
    <cellStyle name="ЛокСмМТСН 2" xfId="33"/>
    <cellStyle name="ЛокСмМТСН 3" xfId="34"/>
    <cellStyle name="ЛокСмМТСН 4" xfId="35"/>
    <cellStyle name="М29" xfId="36"/>
    <cellStyle name="М29 2" xfId="37"/>
    <cellStyle name="М29 3" xfId="38"/>
    <cellStyle name="М29 4" xfId="39"/>
    <cellStyle name="ОбСмета" xfId="40"/>
    <cellStyle name="ОбСмета 2" xfId="41"/>
    <cellStyle name="ОбСмета 3" xfId="42"/>
    <cellStyle name="ОбСмета 4" xfId="43"/>
    <cellStyle name="Обычный" xfId="0" builtinId="0"/>
    <cellStyle name="Обычный 2" xfId="1"/>
    <cellStyle name="Обычный 2 2" xfId="2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tabSelected="1" view="pageBreakPreview" zoomScale="60" zoomScaleNormal="80" workbookViewId="0">
      <selection activeCell="A6" sqref="A6"/>
    </sheetView>
  </sheetViews>
  <sheetFormatPr defaultRowHeight="15.75" x14ac:dyDescent="0.2"/>
  <cols>
    <col min="1" max="1" width="13.42578125" style="23" customWidth="1"/>
    <col min="2" max="2" width="21.5703125" style="42" customWidth="1"/>
    <col min="3" max="3" width="60" style="12" customWidth="1"/>
    <col min="4" max="4" width="13.42578125" style="23" customWidth="1"/>
    <col min="5" max="5" width="19" style="10" customWidth="1"/>
    <col min="6" max="6" width="62.42578125" style="21" customWidth="1"/>
    <col min="7" max="7" width="21.7109375" style="54" customWidth="1"/>
    <col min="8" max="8" width="23.140625" style="55" customWidth="1"/>
    <col min="9" max="9" width="16.7109375" style="4" hidden="1" customWidth="1"/>
    <col min="10" max="10" width="19.28515625" style="4" hidden="1" customWidth="1"/>
    <col min="11" max="11" width="19" style="4" hidden="1" customWidth="1"/>
    <col min="12" max="12" width="10.7109375" style="4" hidden="1" customWidth="1"/>
    <col min="13" max="13" width="9.140625" style="4" customWidth="1"/>
    <col min="14" max="239" width="9.140625" style="4"/>
    <col min="240" max="240" width="5.7109375" style="4" customWidth="1"/>
    <col min="241" max="241" width="80.85546875" style="4" customWidth="1"/>
    <col min="242" max="242" width="18.5703125" style="4" customWidth="1"/>
    <col min="243" max="243" width="9.5703125" style="4" customWidth="1"/>
    <col min="244" max="244" width="16.28515625" style="4" customWidth="1"/>
    <col min="245" max="245" width="17.7109375" style="4" customWidth="1"/>
    <col min="246" max="495" width="9.140625" style="4"/>
    <col min="496" max="496" width="5.7109375" style="4" customWidth="1"/>
    <col min="497" max="497" width="80.85546875" style="4" customWidth="1"/>
    <col min="498" max="498" width="18.5703125" style="4" customWidth="1"/>
    <col min="499" max="499" width="9.5703125" style="4" customWidth="1"/>
    <col min="500" max="500" width="16.28515625" style="4" customWidth="1"/>
    <col min="501" max="501" width="17.7109375" style="4" customWidth="1"/>
    <col min="502" max="751" width="9.140625" style="4"/>
    <col min="752" max="752" width="5.7109375" style="4" customWidth="1"/>
    <col min="753" max="753" width="80.85546875" style="4" customWidth="1"/>
    <col min="754" max="754" width="18.5703125" style="4" customWidth="1"/>
    <col min="755" max="755" width="9.5703125" style="4" customWidth="1"/>
    <col min="756" max="756" width="16.28515625" style="4" customWidth="1"/>
    <col min="757" max="757" width="17.7109375" style="4" customWidth="1"/>
    <col min="758" max="1007" width="9.140625" style="4"/>
    <col min="1008" max="1008" width="5.7109375" style="4" customWidth="1"/>
    <col min="1009" max="1009" width="80.85546875" style="4" customWidth="1"/>
    <col min="1010" max="1010" width="18.5703125" style="4" customWidth="1"/>
    <col min="1011" max="1011" width="9.5703125" style="4" customWidth="1"/>
    <col min="1012" max="1012" width="16.28515625" style="4" customWidth="1"/>
    <col min="1013" max="1013" width="17.7109375" style="4" customWidth="1"/>
    <col min="1014" max="1263" width="9.140625" style="4"/>
    <col min="1264" max="1264" width="5.7109375" style="4" customWidth="1"/>
    <col min="1265" max="1265" width="80.85546875" style="4" customWidth="1"/>
    <col min="1266" max="1266" width="18.5703125" style="4" customWidth="1"/>
    <col min="1267" max="1267" width="9.5703125" style="4" customWidth="1"/>
    <col min="1268" max="1268" width="16.28515625" style="4" customWidth="1"/>
    <col min="1269" max="1269" width="17.7109375" style="4" customWidth="1"/>
    <col min="1270" max="1519" width="9.140625" style="4"/>
    <col min="1520" max="1520" width="5.7109375" style="4" customWidth="1"/>
    <col min="1521" max="1521" width="80.85546875" style="4" customWidth="1"/>
    <col min="1522" max="1522" width="18.5703125" style="4" customWidth="1"/>
    <col min="1523" max="1523" width="9.5703125" style="4" customWidth="1"/>
    <col min="1524" max="1524" width="16.28515625" style="4" customWidth="1"/>
    <col min="1525" max="1525" width="17.7109375" style="4" customWidth="1"/>
    <col min="1526" max="1775" width="9.140625" style="4"/>
    <col min="1776" max="1776" width="5.7109375" style="4" customWidth="1"/>
    <col min="1777" max="1777" width="80.85546875" style="4" customWidth="1"/>
    <col min="1778" max="1778" width="18.5703125" style="4" customWidth="1"/>
    <col min="1779" max="1779" width="9.5703125" style="4" customWidth="1"/>
    <col min="1780" max="1780" width="16.28515625" style="4" customWidth="1"/>
    <col min="1781" max="1781" width="17.7109375" style="4" customWidth="1"/>
    <col min="1782" max="2031" width="9.140625" style="4"/>
    <col min="2032" max="2032" width="5.7109375" style="4" customWidth="1"/>
    <col min="2033" max="2033" width="80.85546875" style="4" customWidth="1"/>
    <col min="2034" max="2034" width="18.5703125" style="4" customWidth="1"/>
    <col min="2035" max="2035" width="9.5703125" style="4" customWidth="1"/>
    <col min="2036" max="2036" width="16.28515625" style="4" customWidth="1"/>
    <col min="2037" max="2037" width="17.7109375" style="4" customWidth="1"/>
    <col min="2038" max="2287" width="9.140625" style="4"/>
    <col min="2288" max="2288" width="5.7109375" style="4" customWidth="1"/>
    <col min="2289" max="2289" width="80.85546875" style="4" customWidth="1"/>
    <col min="2290" max="2290" width="18.5703125" style="4" customWidth="1"/>
    <col min="2291" max="2291" width="9.5703125" style="4" customWidth="1"/>
    <col min="2292" max="2292" width="16.28515625" style="4" customWidth="1"/>
    <col min="2293" max="2293" width="17.7109375" style="4" customWidth="1"/>
    <col min="2294" max="2543" width="9.140625" style="4"/>
    <col min="2544" max="2544" width="5.7109375" style="4" customWidth="1"/>
    <col min="2545" max="2545" width="80.85546875" style="4" customWidth="1"/>
    <col min="2546" max="2546" width="18.5703125" style="4" customWidth="1"/>
    <col min="2547" max="2547" width="9.5703125" style="4" customWidth="1"/>
    <col min="2548" max="2548" width="16.28515625" style="4" customWidth="1"/>
    <col min="2549" max="2549" width="17.7109375" style="4" customWidth="1"/>
    <col min="2550" max="2799" width="9.140625" style="4"/>
    <col min="2800" max="2800" width="5.7109375" style="4" customWidth="1"/>
    <col min="2801" max="2801" width="80.85546875" style="4" customWidth="1"/>
    <col min="2802" max="2802" width="18.5703125" style="4" customWidth="1"/>
    <col min="2803" max="2803" width="9.5703125" style="4" customWidth="1"/>
    <col min="2804" max="2804" width="16.28515625" style="4" customWidth="1"/>
    <col min="2805" max="2805" width="17.7109375" style="4" customWidth="1"/>
    <col min="2806" max="3055" width="9.140625" style="4"/>
    <col min="3056" max="3056" width="5.7109375" style="4" customWidth="1"/>
    <col min="3057" max="3057" width="80.85546875" style="4" customWidth="1"/>
    <col min="3058" max="3058" width="18.5703125" style="4" customWidth="1"/>
    <col min="3059" max="3059" width="9.5703125" style="4" customWidth="1"/>
    <col min="3060" max="3060" width="16.28515625" style="4" customWidth="1"/>
    <col min="3061" max="3061" width="17.7109375" style="4" customWidth="1"/>
    <col min="3062" max="3311" width="9.140625" style="4"/>
    <col min="3312" max="3312" width="5.7109375" style="4" customWidth="1"/>
    <col min="3313" max="3313" width="80.85546875" style="4" customWidth="1"/>
    <col min="3314" max="3314" width="18.5703125" style="4" customWidth="1"/>
    <col min="3315" max="3315" width="9.5703125" style="4" customWidth="1"/>
    <col min="3316" max="3316" width="16.28515625" style="4" customWidth="1"/>
    <col min="3317" max="3317" width="17.7109375" style="4" customWidth="1"/>
    <col min="3318" max="3567" width="9.140625" style="4"/>
    <col min="3568" max="3568" width="5.7109375" style="4" customWidth="1"/>
    <col min="3569" max="3569" width="80.85546875" style="4" customWidth="1"/>
    <col min="3570" max="3570" width="18.5703125" style="4" customWidth="1"/>
    <col min="3571" max="3571" width="9.5703125" style="4" customWidth="1"/>
    <col min="3572" max="3572" width="16.28515625" style="4" customWidth="1"/>
    <col min="3573" max="3573" width="17.7109375" style="4" customWidth="1"/>
    <col min="3574" max="3823" width="9.140625" style="4"/>
    <col min="3824" max="3824" width="5.7109375" style="4" customWidth="1"/>
    <col min="3825" max="3825" width="80.85546875" style="4" customWidth="1"/>
    <col min="3826" max="3826" width="18.5703125" style="4" customWidth="1"/>
    <col min="3827" max="3827" width="9.5703125" style="4" customWidth="1"/>
    <col min="3828" max="3828" width="16.28515625" style="4" customWidth="1"/>
    <col min="3829" max="3829" width="17.7109375" style="4" customWidth="1"/>
    <col min="3830" max="4079" width="9.140625" style="4"/>
    <col min="4080" max="4080" width="5.7109375" style="4" customWidth="1"/>
    <col min="4081" max="4081" width="80.85546875" style="4" customWidth="1"/>
    <col min="4082" max="4082" width="18.5703125" style="4" customWidth="1"/>
    <col min="4083" max="4083" width="9.5703125" style="4" customWidth="1"/>
    <col min="4084" max="4084" width="16.28515625" style="4" customWidth="1"/>
    <col min="4085" max="4085" width="17.7109375" style="4" customWidth="1"/>
    <col min="4086" max="4335" width="9.140625" style="4"/>
    <col min="4336" max="4336" width="5.7109375" style="4" customWidth="1"/>
    <col min="4337" max="4337" width="80.85546875" style="4" customWidth="1"/>
    <col min="4338" max="4338" width="18.5703125" style="4" customWidth="1"/>
    <col min="4339" max="4339" width="9.5703125" style="4" customWidth="1"/>
    <col min="4340" max="4340" width="16.28515625" style="4" customWidth="1"/>
    <col min="4341" max="4341" width="17.7109375" style="4" customWidth="1"/>
    <col min="4342" max="4591" width="9.140625" style="4"/>
    <col min="4592" max="4592" width="5.7109375" style="4" customWidth="1"/>
    <col min="4593" max="4593" width="80.85546875" style="4" customWidth="1"/>
    <col min="4594" max="4594" width="18.5703125" style="4" customWidth="1"/>
    <col min="4595" max="4595" width="9.5703125" style="4" customWidth="1"/>
    <col min="4596" max="4596" width="16.28515625" style="4" customWidth="1"/>
    <col min="4597" max="4597" width="17.7109375" style="4" customWidth="1"/>
    <col min="4598" max="4847" width="9.140625" style="4"/>
    <col min="4848" max="4848" width="5.7109375" style="4" customWidth="1"/>
    <col min="4849" max="4849" width="80.85546875" style="4" customWidth="1"/>
    <col min="4850" max="4850" width="18.5703125" style="4" customWidth="1"/>
    <col min="4851" max="4851" width="9.5703125" style="4" customWidth="1"/>
    <col min="4852" max="4852" width="16.28515625" style="4" customWidth="1"/>
    <col min="4853" max="4853" width="17.7109375" style="4" customWidth="1"/>
    <col min="4854" max="5103" width="9.140625" style="4"/>
    <col min="5104" max="5104" width="5.7109375" style="4" customWidth="1"/>
    <col min="5105" max="5105" width="80.85546875" style="4" customWidth="1"/>
    <col min="5106" max="5106" width="18.5703125" style="4" customWidth="1"/>
    <col min="5107" max="5107" width="9.5703125" style="4" customWidth="1"/>
    <col min="5108" max="5108" width="16.28515625" style="4" customWidth="1"/>
    <col min="5109" max="5109" width="17.7109375" style="4" customWidth="1"/>
    <col min="5110" max="5359" width="9.140625" style="4"/>
    <col min="5360" max="5360" width="5.7109375" style="4" customWidth="1"/>
    <col min="5361" max="5361" width="80.85546875" style="4" customWidth="1"/>
    <col min="5362" max="5362" width="18.5703125" style="4" customWidth="1"/>
    <col min="5363" max="5363" width="9.5703125" style="4" customWidth="1"/>
    <col min="5364" max="5364" width="16.28515625" style="4" customWidth="1"/>
    <col min="5365" max="5365" width="17.7109375" style="4" customWidth="1"/>
    <col min="5366" max="5615" width="9.140625" style="4"/>
    <col min="5616" max="5616" width="5.7109375" style="4" customWidth="1"/>
    <col min="5617" max="5617" width="80.85546875" style="4" customWidth="1"/>
    <col min="5618" max="5618" width="18.5703125" style="4" customWidth="1"/>
    <col min="5619" max="5619" width="9.5703125" style="4" customWidth="1"/>
    <col min="5620" max="5620" width="16.28515625" style="4" customWidth="1"/>
    <col min="5621" max="5621" width="17.7109375" style="4" customWidth="1"/>
    <col min="5622" max="5871" width="9.140625" style="4"/>
    <col min="5872" max="5872" width="5.7109375" style="4" customWidth="1"/>
    <col min="5873" max="5873" width="80.85546875" style="4" customWidth="1"/>
    <col min="5874" max="5874" width="18.5703125" style="4" customWidth="1"/>
    <col min="5875" max="5875" width="9.5703125" style="4" customWidth="1"/>
    <col min="5876" max="5876" width="16.28515625" style="4" customWidth="1"/>
    <col min="5877" max="5877" width="17.7109375" style="4" customWidth="1"/>
    <col min="5878" max="6127" width="9.140625" style="4"/>
    <col min="6128" max="6128" width="5.7109375" style="4" customWidth="1"/>
    <col min="6129" max="6129" width="80.85546875" style="4" customWidth="1"/>
    <col min="6130" max="6130" width="18.5703125" style="4" customWidth="1"/>
    <col min="6131" max="6131" width="9.5703125" style="4" customWidth="1"/>
    <col min="6132" max="6132" width="16.28515625" style="4" customWidth="1"/>
    <col min="6133" max="6133" width="17.7109375" style="4" customWidth="1"/>
    <col min="6134" max="6383" width="9.140625" style="4"/>
    <col min="6384" max="6384" width="5.7109375" style="4" customWidth="1"/>
    <col min="6385" max="6385" width="80.85546875" style="4" customWidth="1"/>
    <col min="6386" max="6386" width="18.5703125" style="4" customWidth="1"/>
    <col min="6387" max="6387" width="9.5703125" style="4" customWidth="1"/>
    <col min="6388" max="6388" width="16.28515625" style="4" customWidth="1"/>
    <col min="6389" max="6389" width="17.7109375" style="4" customWidth="1"/>
    <col min="6390" max="6639" width="9.140625" style="4"/>
    <col min="6640" max="6640" width="5.7109375" style="4" customWidth="1"/>
    <col min="6641" max="6641" width="80.85546875" style="4" customWidth="1"/>
    <col min="6642" max="6642" width="18.5703125" style="4" customWidth="1"/>
    <col min="6643" max="6643" width="9.5703125" style="4" customWidth="1"/>
    <col min="6644" max="6644" width="16.28515625" style="4" customWidth="1"/>
    <col min="6645" max="6645" width="17.7109375" style="4" customWidth="1"/>
    <col min="6646" max="6895" width="9.140625" style="4"/>
    <col min="6896" max="6896" width="5.7109375" style="4" customWidth="1"/>
    <col min="6897" max="6897" width="80.85546875" style="4" customWidth="1"/>
    <col min="6898" max="6898" width="18.5703125" style="4" customWidth="1"/>
    <col min="6899" max="6899" width="9.5703125" style="4" customWidth="1"/>
    <col min="6900" max="6900" width="16.28515625" style="4" customWidth="1"/>
    <col min="6901" max="6901" width="17.7109375" style="4" customWidth="1"/>
    <col min="6902" max="7151" width="9.140625" style="4"/>
    <col min="7152" max="7152" width="5.7109375" style="4" customWidth="1"/>
    <col min="7153" max="7153" width="80.85546875" style="4" customWidth="1"/>
    <col min="7154" max="7154" width="18.5703125" style="4" customWidth="1"/>
    <col min="7155" max="7155" width="9.5703125" style="4" customWidth="1"/>
    <col min="7156" max="7156" width="16.28515625" style="4" customWidth="1"/>
    <col min="7157" max="7157" width="17.7109375" style="4" customWidth="1"/>
    <col min="7158" max="7407" width="9.140625" style="4"/>
    <col min="7408" max="7408" width="5.7109375" style="4" customWidth="1"/>
    <col min="7409" max="7409" width="80.85546875" style="4" customWidth="1"/>
    <col min="7410" max="7410" width="18.5703125" style="4" customWidth="1"/>
    <col min="7411" max="7411" width="9.5703125" style="4" customWidth="1"/>
    <col min="7412" max="7412" width="16.28515625" style="4" customWidth="1"/>
    <col min="7413" max="7413" width="17.7109375" style="4" customWidth="1"/>
    <col min="7414" max="7663" width="9.140625" style="4"/>
    <col min="7664" max="7664" width="5.7109375" style="4" customWidth="1"/>
    <col min="7665" max="7665" width="80.85546875" style="4" customWidth="1"/>
    <col min="7666" max="7666" width="18.5703125" style="4" customWidth="1"/>
    <col min="7667" max="7667" width="9.5703125" style="4" customWidth="1"/>
    <col min="7668" max="7668" width="16.28515625" style="4" customWidth="1"/>
    <col min="7669" max="7669" width="17.7109375" style="4" customWidth="1"/>
    <col min="7670" max="7919" width="9.140625" style="4"/>
    <col min="7920" max="7920" width="5.7109375" style="4" customWidth="1"/>
    <col min="7921" max="7921" width="80.85546875" style="4" customWidth="1"/>
    <col min="7922" max="7922" width="18.5703125" style="4" customWidth="1"/>
    <col min="7923" max="7923" width="9.5703125" style="4" customWidth="1"/>
    <col min="7924" max="7924" width="16.28515625" style="4" customWidth="1"/>
    <col min="7925" max="7925" width="17.7109375" style="4" customWidth="1"/>
    <col min="7926" max="8175" width="9.140625" style="4"/>
    <col min="8176" max="8176" width="5.7109375" style="4" customWidth="1"/>
    <col min="8177" max="8177" width="80.85546875" style="4" customWidth="1"/>
    <col min="8178" max="8178" width="18.5703125" style="4" customWidth="1"/>
    <col min="8179" max="8179" width="9.5703125" style="4" customWidth="1"/>
    <col min="8180" max="8180" width="16.28515625" style="4" customWidth="1"/>
    <col min="8181" max="8181" width="17.7109375" style="4" customWidth="1"/>
    <col min="8182" max="8431" width="9.140625" style="4"/>
    <col min="8432" max="8432" width="5.7109375" style="4" customWidth="1"/>
    <col min="8433" max="8433" width="80.85546875" style="4" customWidth="1"/>
    <col min="8434" max="8434" width="18.5703125" style="4" customWidth="1"/>
    <col min="8435" max="8435" width="9.5703125" style="4" customWidth="1"/>
    <col min="8436" max="8436" width="16.28515625" style="4" customWidth="1"/>
    <col min="8437" max="8437" width="17.7109375" style="4" customWidth="1"/>
    <col min="8438" max="8687" width="9.140625" style="4"/>
    <col min="8688" max="8688" width="5.7109375" style="4" customWidth="1"/>
    <col min="8689" max="8689" width="80.85546875" style="4" customWidth="1"/>
    <col min="8690" max="8690" width="18.5703125" style="4" customWidth="1"/>
    <col min="8691" max="8691" width="9.5703125" style="4" customWidth="1"/>
    <col min="8692" max="8692" width="16.28515625" style="4" customWidth="1"/>
    <col min="8693" max="8693" width="17.7109375" style="4" customWidth="1"/>
    <col min="8694" max="8943" width="9.140625" style="4"/>
    <col min="8944" max="8944" width="5.7109375" style="4" customWidth="1"/>
    <col min="8945" max="8945" width="80.85546875" style="4" customWidth="1"/>
    <col min="8946" max="8946" width="18.5703125" style="4" customWidth="1"/>
    <col min="8947" max="8947" width="9.5703125" style="4" customWidth="1"/>
    <col min="8948" max="8948" width="16.28515625" style="4" customWidth="1"/>
    <col min="8949" max="8949" width="17.7109375" style="4" customWidth="1"/>
    <col min="8950" max="9199" width="9.140625" style="4"/>
    <col min="9200" max="9200" width="5.7109375" style="4" customWidth="1"/>
    <col min="9201" max="9201" width="80.85546875" style="4" customWidth="1"/>
    <col min="9202" max="9202" width="18.5703125" style="4" customWidth="1"/>
    <col min="9203" max="9203" width="9.5703125" style="4" customWidth="1"/>
    <col min="9204" max="9204" width="16.28515625" style="4" customWidth="1"/>
    <col min="9205" max="9205" width="17.7109375" style="4" customWidth="1"/>
    <col min="9206" max="9455" width="9.140625" style="4"/>
    <col min="9456" max="9456" width="5.7109375" style="4" customWidth="1"/>
    <col min="9457" max="9457" width="80.85546875" style="4" customWidth="1"/>
    <col min="9458" max="9458" width="18.5703125" style="4" customWidth="1"/>
    <col min="9459" max="9459" width="9.5703125" style="4" customWidth="1"/>
    <col min="9460" max="9460" width="16.28515625" style="4" customWidth="1"/>
    <col min="9461" max="9461" width="17.7109375" style="4" customWidth="1"/>
    <col min="9462" max="9711" width="9.140625" style="4"/>
    <col min="9712" max="9712" width="5.7109375" style="4" customWidth="1"/>
    <col min="9713" max="9713" width="80.85546875" style="4" customWidth="1"/>
    <col min="9714" max="9714" width="18.5703125" style="4" customWidth="1"/>
    <col min="9715" max="9715" width="9.5703125" style="4" customWidth="1"/>
    <col min="9716" max="9716" width="16.28515625" style="4" customWidth="1"/>
    <col min="9717" max="9717" width="17.7109375" style="4" customWidth="1"/>
    <col min="9718" max="9967" width="9.140625" style="4"/>
    <col min="9968" max="9968" width="5.7109375" style="4" customWidth="1"/>
    <col min="9969" max="9969" width="80.85546875" style="4" customWidth="1"/>
    <col min="9970" max="9970" width="18.5703125" style="4" customWidth="1"/>
    <col min="9971" max="9971" width="9.5703125" style="4" customWidth="1"/>
    <col min="9972" max="9972" width="16.28515625" style="4" customWidth="1"/>
    <col min="9973" max="9973" width="17.7109375" style="4" customWidth="1"/>
    <col min="9974" max="10223" width="9.140625" style="4"/>
    <col min="10224" max="10224" width="5.7109375" style="4" customWidth="1"/>
    <col min="10225" max="10225" width="80.85546875" style="4" customWidth="1"/>
    <col min="10226" max="10226" width="18.5703125" style="4" customWidth="1"/>
    <col min="10227" max="10227" width="9.5703125" style="4" customWidth="1"/>
    <col min="10228" max="10228" width="16.28515625" style="4" customWidth="1"/>
    <col min="10229" max="10229" width="17.7109375" style="4" customWidth="1"/>
    <col min="10230" max="10479" width="9.140625" style="4"/>
    <col min="10480" max="10480" width="5.7109375" style="4" customWidth="1"/>
    <col min="10481" max="10481" width="80.85546875" style="4" customWidth="1"/>
    <col min="10482" max="10482" width="18.5703125" style="4" customWidth="1"/>
    <col min="10483" max="10483" width="9.5703125" style="4" customWidth="1"/>
    <col min="10484" max="10484" width="16.28515625" style="4" customWidth="1"/>
    <col min="10485" max="10485" width="17.7109375" style="4" customWidth="1"/>
    <col min="10486" max="10735" width="9.140625" style="4"/>
    <col min="10736" max="10736" width="5.7109375" style="4" customWidth="1"/>
    <col min="10737" max="10737" width="80.85546875" style="4" customWidth="1"/>
    <col min="10738" max="10738" width="18.5703125" style="4" customWidth="1"/>
    <col min="10739" max="10739" width="9.5703125" style="4" customWidth="1"/>
    <col min="10740" max="10740" width="16.28515625" style="4" customWidth="1"/>
    <col min="10741" max="10741" width="17.7109375" style="4" customWidth="1"/>
    <col min="10742" max="10991" width="9.140625" style="4"/>
    <col min="10992" max="10992" width="5.7109375" style="4" customWidth="1"/>
    <col min="10993" max="10993" width="80.85546875" style="4" customWidth="1"/>
    <col min="10994" max="10994" width="18.5703125" style="4" customWidth="1"/>
    <col min="10995" max="10995" width="9.5703125" style="4" customWidth="1"/>
    <col min="10996" max="10996" width="16.28515625" style="4" customWidth="1"/>
    <col min="10997" max="10997" width="17.7109375" style="4" customWidth="1"/>
    <col min="10998" max="11247" width="9.140625" style="4"/>
    <col min="11248" max="11248" width="5.7109375" style="4" customWidth="1"/>
    <col min="11249" max="11249" width="80.85546875" style="4" customWidth="1"/>
    <col min="11250" max="11250" width="18.5703125" style="4" customWidth="1"/>
    <col min="11251" max="11251" width="9.5703125" style="4" customWidth="1"/>
    <col min="11252" max="11252" width="16.28515625" style="4" customWidth="1"/>
    <col min="11253" max="11253" width="17.7109375" style="4" customWidth="1"/>
    <col min="11254" max="11503" width="9.140625" style="4"/>
    <col min="11504" max="11504" width="5.7109375" style="4" customWidth="1"/>
    <col min="11505" max="11505" width="80.85546875" style="4" customWidth="1"/>
    <col min="11506" max="11506" width="18.5703125" style="4" customWidth="1"/>
    <col min="11507" max="11507" width="9.5703125" style="4" customWidth="1"/>
    <col min="11508" max="11508" width="16.28515625" style="4" customWidth="1"/>
    <col min="11509" max="11509" width="17.7109375" style="4" customWidth="1"/>
    <col min="11510" max="11759" width="9.140625" style="4"/>
    <col min="11760" max="11760" width="5.7109375" style="4" customWidth="1"/>
    <col min="11761" max="11761" width="80.85546875" style="4" customWidth="1"/>
    <col min="11762" max="11762" width="18.5703125" style="4" customWidth="1"/>
    <col min="11763" max="11763" width="9.5703125" style="4" customWidth="1"/>
    <col min="11764" max="11764" width="16.28515625" style="4" customWidth="1"/>
    <col min="11765" max="11765" width="17.7109375" style="4" customWidth="1"/>
    <col min="11766" max="12015" width="9.140625" style="4"/>
    <col min="12016" max="12016" width="5.7109375" style="4" customWidth="1"/>
    <col min="12017" max="12017" width="80.85546875" style="4" customWidth="1"/>
    <col min="12018" max="12018" width="18.5703125" style="4" customWidth="1"/>
    <col min="12019" max="12019" width="9.5703125" style="4" customWidth="1"/>
    <col min="12020" max="12020" width="16.28515625" style="4" customWidth="1"/>
    <col min="12021" max="12021" width="17.7109375" style="4" customWidth="1"/>
    <col min="12022" max="12271" width="9.140625" style="4"/>
    <col min="12272" max="12272" width="5.7109375" style="4" customWidth="1"/>
    <col min="12273" max="12273" width="80.85546875" style="4" customWidth="1"/>
    <col min="12274" max="12274" width="18.5703125" style="4" customWidth="1"/>
    <col min="12275" max="12275" width="9.5703125" style="4" customWidth="1"/>
    <col min="12276" max="12276" width="16.28515625" style="4" customWidth="1"/>
    <col min="12277" max="12277" width="17.7109375" style="4" customWidth="1"/>
    <col min="12278" max="12527" width="9.140625" style="4"/>
    <col min="12528" max="12528" width="5.7109375" style="4" customWidth="1"/>
    <col min="12529" max="12529" width="80.85546875" style="4" customWidth="1"/>
    <col min="12530" max="12530" width="18.5703125" style="4" customWidth="1"/>
    <col min="12531" max="12531" width="9.5703125" style="4" customWidth="1"/>
    <col min="12532" max="12532" width="16.28515625" style="4" customWidth="1"/>
    <col min="12533" max="12533" width="17.7109375" style="4" customWidth="1"/>
    <col min="12534" max="12783" width="9.140625" style="4"/>
    <col min="12784" max="12784" width="5.7109375" style="4" customWidth="1"/>
    <col min="12785" max="12785" width="80.85546875" style="4" customWidth="1"/>
    <col min="12786" max="12786" width="18.5703125" style="4" customWidth="1"/>
    <col min="12787" max="12787" width="9.5703125" style="4" customWidth="1"/>
    <col min="12788" max="12788" width="16.28515625" style="4" customWidth="1"/>
    <col min="12789" max="12789" width="17.7109375" style="4" customWidth="1"/>
    <col min="12790" max="13039" width="9.140625" style="4"/>
    <col min="13040" max="13040" width="5.7109375" style="4" customWidth="1"/>
    <col min="13041" max="13041" width="80.85546875" style="4" customWidth="1"/>
    <col min="13042" max="13042" width="18.5703125" style="4" customWidth="1"/>
    <col min="13043" max="13043" width="9.5703125" style="4" customWidth="1"/>
    <col min="13044" max="13044" width="16.28515625" style="4" customWidth="1"/>
    <col min="13045" max="13045" width="17.7109375" style="4" customWidth="1"/>
    <col min="13046" max="13295" width="9.140625" style="4"/>
    <col min="13296" max="13296" width="5.7109375" style="4" customWidth="1"/>
    <col min="13297" max="13297" width="80.85546875" style="4" customWidth="1"/>
    <col min="13298" max="13298" width="18.5703125" style="4" customWidth="1"/>
    <col min="13299" max="13299" width="9.5703125" style="4" customWidth="1"/>
    <col min="13300" max="13300" width="16.28515625" style="4" customWidth="1"/>
    <col min="13301" max="13301" width="17.7109375" style="4" customWidth="1"/>
    <col min="13302" max="13551" width="9.140625" style="4"/>
    <col min="13552" max="13552" width="5.7109375" style="4" customWidth="1"/>
    <col min="13553" max="13553" width="80.85546875" style="4" customWidth="1"/>
    <col min="13554" max="13554" width="18.5703125" style="4" customWidth="1"/>
    <col min="13555" max="13555" width="9.5703125" style="4" customWidth="1"/>
    <col min="13556" max="13556" width="16.28515625" style="4" customWidth="1"/>
    <col min="13557" max="13557" width="17.7109375" style="4" customWidth="1"/>
    <col min="13558" max="13807" width="9.140625" style="4"/>
    <col min="13808" max="13808" width="5.7109375" style="4" customWidth="1"/>
    <col min="13809" max="13809" width="80.85546875" style="4" customWidth="1"/>
    <col min="13810" max="13810" width="18.5703125" style="4" customWidth="1"/>
    <col min="13811" max="13811" width="9.5703125" style="4" customWidth="1"/>
    <col min="13812" max="13812" width="16.28515625" style="4" customWidth="1"/>
    <col min="13813" max="13813" width="17.7109375" style="4" customWidth="1"/>
    <col min="13814" max="14063" width="9.140625" style="4"/>
    <col min="14064" max="14064" width="5.7109375" style="4" customWidth="1"/>
    <col min="14065" max="14065" width="80.85546875" style="4" customWidth="1"/>
    <col min="14066" max="14066" width="18.5703125" style="4" customWidth="1"/>
    <col min="14067" max="14067" width="9.5703125" style="4" customWidth="1"/>
    <col min="14068" max="14068" width="16.28515625" style="4" customWidth="1"/>
    <col min="14069" max="14069" width="17.7109375" style="4" customWidth="1"/>
    <col min="14070" max="14319" width="9.140625" style="4"/>
    <col min="14320" max="14320" width="5.7109375" style="4" customWidth="1"/>
    <col min="14321" max="14321" width="80.85546875" style="4" customWidth="1"/>
    <col min="14322" max="14322" width="18.5703125" style="4" customWidth="1"/>
    <col min="14323" max="14323" width="9.5703125" style="4" customWidth="1"/>
    <col min="14324" max="14324" width="16.28515625" style="4" customWidth="1"/>
    <col min="14325" max="14325" width="17.7109375" style="4" customWidth="1"/>
    <col min="14326" max="14575" width="9.140625" style="4"/>
    <col min="14576" max="14576" width="5.7109375" style="4" customWidth="1"/>
    <col min="14577" max="14577" width="80.85546875" style="4" customWidth="1"/>
    <col min="14578" max="14578" width="18.5703125" style="4" customWidth="1"/>
    <col min="14579" max="14579" width="9.5703125" style="4" customWidth="1"/>
    <col min="14580" max="14580" width="16.28515625" style="4" customWidth="1"/>
    <col min="14581" max="14581" width="17.7109375" style="4" customWidth="1"/>
    <col min="14582" max="14831" width="9.140625" style="4"/>
    <col min="14832" max="14832" width="5.7109375" style="4" customWidth="1"/>
    <col min="14833" max="14833" width="80.85546875" style="4" customWidth="1"/>
    <col min="14834" max="14834" width="18.5703125" style="4" customWidth="1"/>
    <col min="14835" max="14835" width="9.5703125" style="4" customWidth="1"/>
    <col min="14836" max="14836" width="16.28515625" style="4" customWidth="1"/>
    <col min="14837" max="14837" width="17.7109375" style="4" customWidth="1"/>
    <col min="14838" max="15087" width="9.140625" style="4"/>
    <col min="15088" max="15088" width="5.7109375" style="4" customWidth="1"/>
    <col min="15089" max="15089" width="80.85546875" style="4" customWidth="1"/>
    <col min="15090" max="15090" width="18.5703125" style="4" customWidth="1"/>
    <col min="15091" max="15091" width="9.5703125" style="4" customWidth="1"/>
    <col min="15092" max="15092" width="16.28515625" style="4" customWidth="1"/>
    <col min="15093" max="15093" width="17.7109375" style="4" customWidth="1"/>
    <col min="15094" max="15343" width="9.140625" style="4"/>
    <col min="15344" max="15344" width="5.7109375" style="4" customWidth="1"/>
    <col min="15345" max="15345" width="80.85546875" style="4" customWidth="1"/>
    <col min="15346" max="15346" width="18.5703125" style="4" customWidth="1"/>
    <col min="15347" max="15347" width="9.5703125" style="4" customWidth="1"/>
    <col min="15348" max="15348" width="16.28515625" style="4" customWidth="1"/>
    <col min="15349" max="15349" width="17.7109375" style="4" customWidth="1"/>
    <col min="15350" max="15599" width="9.140625" style="4"/>
    <col min="15600" max="15600" width="5.7109375" style="4" customWidth="1"/>
    <col min="15601" max="15601" width="80.85546875" style="4" customWidth="1"/>
    <col min="15602" max="15602" width="18.5703125" style="4" customWidth="1"/>
    <col min="15603" max="15603" width="9.5703125" style="4" customWidth="1"/>
    <col min="15604" max="15604" width="16.28515625" style="4" customWidth="1"/>
    <col min="15605" max="15605" width="17.7109375" style="4" customWidth="1"/>
    <col min="15606" max="15855" width="9.140625" style="4"/>
    <col min="15856" max="15856" width="5.7109375" style="4" customWidth="1"/>
    <col min="15857" max="15857" width="80.85546875" style="4" customWidth="1"/>
    <col min="15858" max="15858" width="18.5703125" style="4" customWidth="1"/>
    <col min="15859" max="15859" width="9.5703125" style="4" customWidth="1"/>
    <col min="15860" max="15860" width="16.28515625" style="4" customWidth="1"/>
    <col min="15861" max="15861" width="17.7109375" style="4" customWidth="1"/>
    <col min="15862" max="16111" width="9.140625" style="4"/>
    <col min="16112" max="16112" width="5.7109375" style="4" customWidth="1"/>
    <col min="16113" max="16113" width="80.85546875" style="4" customWidth="1"/>
    <col min="16114" max="16114" width="18.5703125" style="4" customWidth="1"/>
    <col min="16115" max="16115" width="9.5703125" style="4" customWidth="1"/>
    <col min="16116" max="16116" width="16.28515625" style="4" customWidth="1"/>
    <col min="16117" max="16117" width="17.7109375" style="4" customWidth="1"/>
    <col min="16118" max="16384" width="9.140625" style="4"/>
  </cols>
  <sheetData>
    <row r="1" spans="1:12" s="1" customFormat="1" ht="19.5" customHeight="1" x14ac:dyDescent="0.2">
      <c r="A1" s="6"/>
      <c r="B1" s="6"/>
      <c r="E1" s="8"/>
      <c r="F1" s="66" t="s">
        <v>495</v>
      </c>
      <c r="G1" s="66"/>
      <c r="H1" s="66"/>
    </row>
    <row r="2" spans="1:12" s="2" customFormat="1" x14ac:dyDescent="0.2">
      <c r="A2" s="3"/>
      <c r="B2" s="3"/>
      <c r="C2" s="11"/>
      <c r="D2" s="3"/>
      <c r="E2" s="9"/>
      <c r="F2" s="19"/>
      <c r="G2" s="51"/>
      <c r="H2" s="52"/>
    </row>
    <row r="3" spans="1:12" s="40" customFormat="1" ht="108.75" customHeight="1" x14ac:dyDescent="0.2">
      <c r="A3" s="39"/>
      <c r="B3" s="39"/>
      <c r="C3" s="70" t="s">
        <v>496</v>
      </c>
      <c r="D3" s="70"/>
      <c r="E3" s="70"/>
      <c r="F3" s="70"/>
      <c r="G3" s="70"/>
      <c r="H3" s="70"/>
    </row>
    <row r="4" spans="1:12" s="1" customFormat="1" ht="19.5" customHeight="1" x14ac:dyDescent="0.2">
      <c r="A4" s="67" t="s">
        <v>240</v>
      </c>
      <c r="B4" s="67"/>
      <c r="C4" s="67"/>
      <c r="D4" s="67"/>
      <c r="E4" s="67"/>
      <c r="F4" s="67"/>
      <c r="G4" s="67"/>
      <c r="H4" s="67"/>
    </row>
    <row r="5" spans="1:12" s="1" customFormat="1" ht="74.25" customHeight="1" x14ac:dyDescent="0.2">
      <c r="A5" s="67" t="s">
        <v>497</v>
      </c>
      <c r="B5" s="67"/>
      <c r="C5" s="67"/>
      <c r="D5" s="69"/>
      <c r="E5" s="67"/>
      <c r="F5" s="67"/>
      <c r="G5" s="67"/>
      <c r="H5" s="67"/>
      <c r="I5" s="67"/>
      <c r="J5" s="67"/>
    </row>
    <row r="6" spans="1:12" s="2" customFormat="1" x14ac:dyDescent="0.2">
      <c r="A6" s="3"/>
      <c r="B6" s="3"/>
      <c r="C6" s="68"/>
      <c r="D6" s="68"/>
      <c r="E6" s="68"/>
      <c r="F6" s="19"/>
      <c r="G6" s="51"/>
      <c r="H6" s="52"/>
    </row>
    <row r="7" spans="1:12" ht="165" customHeight="1" x14ac:dyDescent="0.2">
      <c r="A7" s="30" t="s">
        <v>0</v>
      </c>
      <c r="B7" s="5" t="s">
        <v>243</v>
      </c>
      <c r="C7" s="30" t="s">
        <v>1</v>
      </c>
      <c r="D7" s="30" t="s">
        <v>2</v>
      </c>
      <c r="E7" s="31" t="s">
        <v>3</v>
      </c>
      <c r="F7" s="5" t="s">
        <v>200</v>
      </c>
      <c r="G7" s="53" t="s">
        <v>492</v>
      </c>
      <c r="H7" s="53" t="s">
        <v>493</v>
      </c>
    </row>
    <row r="8" spans="1:12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12" ht="15.75" customHeight="1" x14ac:dyDescent="0.2">
      <c r="A9" s="63" t="s">
        <v>8</v>
      </c>
      <c r="B9" s="64"/>
      <c r="C9" s="64"/>
      <c r="D9" s="64"/>
      <c r="E9" s="65"/>
      <c r="F9" s="28"/>
      <c r="G9" s="53"/>
      <c r="H9" s="53"/>
    </row>
    <row r="10" spans="1:12" ht="86.45" customHeight="1" x14ac:dyDescent="0.2">
      <c r="A10" s="22">
        <v>1</v>
      </c>
      <c r="B10" s="22" t="s">
        <v>244</v>
      </c>
      <c r="C10" s="16" t="s">
        <v>77</v>
      </c>
      <c r="D10" s="26" t="s">
        <v>61</v>
      </c>
      <c r="E10" s="32">
        <v>1</v>
      </c>
      <c r="F10" s="18" t="s">
        <v>225</v>
      </c>
      <c r="G10" s="53">
        <v>12919.08294</v>
      </c>
      <c r="H10" s="53">
        <f t="shared" ref="H10:H31" si="0">G10*1.22</f>
        <v>15761.281186800001</v>
      </c>
      <c r="I10" s="4" t="e">
        <f>VLOOKUP(A10,#REF!,2,0)</f>
        <v>#REF!</v>
      </c>
      <c r="J10" s="4" t="e">
        <f>VLOOKUP(A10,#REF!,3,0)</f>
        <v>#REF!</v>
      </c>
      <c r="K10" s="4" t="e">
        <f>D10=I10</f>
        <v>#REF!</v>
      </c>
      <c r="L10" s="4" t="e">
        <f>E10=J10</f>
        <v>#REF!</v>
      </c>
    </row>
    <row r="11" spans="1:12" ht="87" customHeight="1" x14ac:dyDescent="0.2">
      <c r="A11" s="22">
        <v>2</v>
      </c>
      <c r="B11" s="22" t="s">
        <v>245</v>
      </c>
      <c r="C11" s="16" t="s">
        <v>76</v>
      </c>
      <c r="D11" s="26" t="s">
        <v>61</v>
      </c>
      <c r="E11" s="32">
        <v>1</v>
      </c>
      <c r="F11" s="18" t="s">
        <v>225</v>
      </c>
      <c r="G11" s="53">
        <v>16783.826819999998</v>
      </c>
      <c r="H11" s="53">
        <f t="shared" si="0"/>
        <v>20476.268720399996</v>
      </c>
      <c r="I11" s="4" t="e">
        <f>VLOOKUP(A11,#REF!,2,0)</f>
        <v>#REF!</v>
      </c>
      <c r="J11" s="4" t="e">
        <f>VLOOKUP(A11,#REF!,3,0)</f>
        <v>#REF!</v>
      </c>
      <c r="K11" s="4" t="e">
        <f>D11=I11</f>
        <v>#REF!</v>
      </c>
      <c r="L11" s="4" t="e">
        <f>E11=J11</f>
        <v>#REF!</v>
      </c>
    </row>
    <row r="12" spans="1:12" ht="31.5" x14ac:dyDescent="0.2">
      <c r="A12" s="22">
        <v>3</v>
      </c>
      <c r="B12" s="22" t="s">
        <v>246</v>
      </c>
      <c r="C12" s="16" t="s">
        <v>173</v>
      </c>
      <c r="D12" s="26" t="s">
        <v>59</v>
      </c>
      <c r="E12" s="33">
        <v>1</v>
      </c>
      <c r="F12" s="18" t="s">
        <v>226</v>
      </c>
      <c r="G12" s="53">
        <v>7265.5536599999996</v>
      </c>
      <c r="H12" s="53">
        <f t="shared" si="0"/>
        <v>8863.9754651999992</v>
      </c>
      <c r="I12" s="4" t="e">
        <f>VLOOKUP(A12,#REF!,2,0)</f>
        <v>#REF!</v>
      </c>
      <c r="J12" s="4" t="e">
        <f>VLOOKUP(A12,#REF!,3,0)</f>
        <v>#REF!</v>
      </c>
      <c r="K12" s="4" t="b">
        <v>1</v>
      </c>
      <c r="L12" s="4" t="e">
        <f t="shared" ref="L12:L75" si="1">E12=J12</f>
        <v>#REF!</v>
      </c>
    </row>
    <row r="13" spans="1:12" ht="31.5" x14ac:dyDescent="0.2">
      <c r="A13" s="22">
        <v>4</v>
      </c>
      <c r="B13" s="22" t="s">
        <v>247</v>
      </c>
      <c r="C13" s="16" t="s">
        <v>174</v>
      </c>
      <c r="D13" s="26" t="s">
        <v>59</v>
      </c>
      <c r="E13" s="33">
        <v>1</v>
      </c>
      <c r="F13" s="18" t="s">
        <v>227</v>
      </c>
      <c r="G13" s="53">
        <v>9439.2917400000006</v>
      </c>
      <c r="H13" s="53">
        <f t="shared" si="0"/>
        <v>11515.935922800001</v>
      </c>
      <c r="I13" s="4" t="e">
        <f>VLOOKUP(A13,#REF!,2,0)</f>
        <v>#REF!</v>
      </c>
      <c r="J13" s="4" t="e">
        <f>VLOOKUP(A13,#REF!,3,0)</f>
        <v>#REF!</v>
      </c>
      <c r="K13" s="4" t="b">
        <v>1</v>
      </c>
      <c r="L13" s="4" t="e">
        <f t="shared" si="1"/>
        <v>#REF!</v>
      </c>
    </row>
    <row r="14" spans="1:12" ht="94.5" x14ac:dyDescent="0.2">
      <c r="A14" s="22">
        <v>5</v>
      </c>
      <c r="B14" s="22" t="s">
        <v>248</v>
      </c>
      <c r="C14" s="16" t="s">
        <v>78</v>
      </c>
      <c r="D14" s="26" t="s">
        <v>59</v>
      </c>
      <c r="E14" s="33">
        <v>1</v>
      </c>
      <c r="F14" s="18" t="s">
        <v>228</v>
      </c>
      <c r="G14" s="53">
        <v>2423.1279600000003</v>
      </c>
      <c r="H14" s="53">
        <f t="shared" si="0"/>
        <v>2956.2161112000003</v>
      </c>
      <c r="I14" s="4" t="e">
        <f>VLOOKUP(A14,#REF!,2,0)</f>
        <v>#REF!</v>
      </c>
      <c r="J14" s="4" t="e">
        <f>VLOOKUP(A14,#REF!,3,0)</f>
        <v>#REF!</v>
      </c>
      <c r="K14" s="4" t="b">
        <v>1</v>
      </c>
      <c r="L14" s="4" t="e">
        <f t="shared" si="1"/>
        <v>#REF!</v>
      </c>
    </row>
    <row r="15" spans="1:12" ht="94.5" x14ac:dyDescent="0.2">
      <c r="A15" s="22">
        <v>6</v>
      </c>
      <c r="B15" s="22" t="s">
        <v>249</v>
      </c>
      <c r="C15" s="16" t="s">
        <v>175</v>
      </c>
      <c r="D15" s="26" t="s">
        <v>59</v>
      </c>
      <c r="E15" s="33">
        <v>1</v>
      </c>
      <c r="F15" s="18" t="s">
        <v>228</v>
      </c>
      <c r="G15" s="53">
        <v>3203.4444600000002</v>
      </c>
      <c r="H15" s="53">
        <f t="shared" si="0"/>
        <v>3908.2022412000001</v>
      </c>
      <c r="I15" s="4" t="e">
        <f>VLOOKUP(A15,#REF!,2,0)</f>
        <v>#REF!</v>
      </c>
      <c r="J15" s="4" t="e">
        <f>VLOOKUP(A15,#REF!,3,0)</f>
        <v>#REF!</v>
      </c>
      <c r="K15" s="4" t="b">
        <v>1</v>
      </c>
      <c r="L15" s="4" t="e">
        <f t="shared" si="1"/>
        <v>#REF!</v>
      </c>
    </row>
    <row r="16" spans="1:12" ht="63" x14ac:dyDescent="0.2">
      <c r="A16" s="22">
        <v>7</v>
      </c>
      <c r="B16" s="22" t="s">
        <v>250</v>
      </c>
      <c r="C16" s="16" t="s">
        <v>222</v>
      </c>
      <c r="D16" s="26" t="s">
        <v>59</v>
      </c>
      <c r="E16" s="33">
        <v>1</v>
      </c>
      <c r="F16" s="18" t="s">
        <v>187</v>
      </c>
      <c r="G16" s="53">
        <v>503.56494000000004</v>
      </c>
      <c r="H16" s="53">
        <f t="shared" si="0"/>
        <v>614.3492268</v>
      </c>
      <c r="I16" s="4" t="e">
        <f>VLOOKUP(A16,#REF!,2,0)</f>
        <v>#REF!</v>
      </c>
      <c r="J16" s="4" t="e">
        <f>VLOOKUP(A16,#REF!,3,0)</f>
        <v>#REF!</v>
      </c>
      <c r="K16" s="4" t="b">
        <v>1</v>
      </c>
      <c r="L16" s="4" t="e">
        <f t="shared" si="1"/>
        <v>#REF!</v>
      </c>
    </row>
    <row r="17" spans="1:12" ht="63" x14ac:dyDescent="0.2">
      <c r="A17" s="22">
        <v>8</v>
      </c>
      <c r="B17" s="22" t="s">
        <v>251</v>
      </c>
      <c r="C17" s="16" t="s">
        <v>176</v>
      </c>
      <c r="D17" s="26" t="s">
        <v>59</v>
      </c>
      <c r="E17" s="33">
        <v>1</v>
      </c>
      <c r="F17" s="18" t="s">
        <v>187</v>
      </c>
      <c r="G17" s="53">
        <v>298.19664</v>
      </c>
      <c r="H17" s="53">
        <f t="shared" si="0"/>
        <v>363.79990079999999</v>
      </c>
      <c r="I17" s="4" t="e">
        <f>VLOOKUP(A17,#REF!,2,0)</f>
        <v>#REF!</v>
      </c>
      <c r="J17" s="4" t="e">
        <f>VLOOKUP(A17,#REF!,3,0)</f>
        <v>#REF!</v>
      </c>
      <c r="K17" s="4" t="b">
        <v>1</v>
      </c>
      <c r="L17" s="4" t="e">
        <f t="shared" si="1"/>
        <v>#REF!</v>
      </c>
    </row>
    <row r="18" spans="1:12" ht="63" x14ac:dyDescent="0.2">
      <c r="A18" s="22">
        <v>9</v>
      </c>
      <c r="B18" s="22" t="s">
        <v>252</v>
      </c>
      <c r="C18" s="16" t="s">
        <v>177</v>
      </c>
      <c r="D18" s="26" t="s">
        <v>59</v>
      </c>
      <c r="E18" s="33">
        <v>1</v>
      </c>
      <c r="F18" s="18" t="s">
        <v>187</v>
      </c>
      <c r="G18" s="53">
        <v>317.90825999999998</v>
      </c>
      <c r="H18" s="53">
        <f t="shared" si="0"/>
        <v>387.84807719999998</v>
      </c>
      <c r="I18" s="4" t="e">
        <f>VLOOKUP(A18,#REF!,2,0)</f>
        <v>#REF!</v>
      </c>
      <c r="J18" s="4" t="e">
        <f>VLOOKUP(A18,#REF!,3,0)</f>
        <v>#REF!</v>
      </c>
      <c r="K18" s="4" t="b">
        <v>1</v>
      </c>
      <c r="L18" s="4" t="e">
        <f t="shared" si="1"/>
        <v>#REF!</v>
      </c>
    </row>
    <row r="19" spans="1:12" ht="63" x14ac:dyDescent="0.2">
      <c r="A19" s="22">
        <v>10</v>
      </c>
      <c r="B19" s="22" t="s">
        <v>253</v>
      </c>
      <c r="C19" s="16" t="s">
        <v>178</v>
      </c>
      <c r="D19" s="26" t="s">
        <v>59</v>
      </c>
      <c r="E19" s="33">
        <v>1</v>
      </c>
      <c r="F19" s="18" t="s">
        <v>187</v>
      </c>
      <c r="G19" s="53">
        <v>248.63214000000002</v>
      </c>
      <c r="H19" s="53">
        <f t="shared" si="0"/>
        <v>303.33121080000001</v>
      </c>
      <c r="I19" s="4" t="e">
        <f>VLOOKUP(A19,#REF!,2,0)</f>
        <v>#REF!</v>
      </c>
      <c r="J19" s="4" t="e">
        <f>VLOOKUP(A19,#REF!,3,0)</f>
        <v>#REF!</v>
      </c>
      <c r="K19" s="4" t="b">
        <v>1</v>
      </c>
      <c r="L19" s="4" t="e">
        <f t="shared" si="1"/>
        <v>#REF!</v>
      </c>
    </row>
    <row r="20" spans="1:12" ht="31.5" x14ac:dyDescent="0.2">
      <c r="A20" s="22">
        <v>11</v>
      </c>
      <c r="B20" s="22" t="s">
        <v>254</v>
      </c>
      <c r="C20" s="16" t="s">
        <v>179</v>
      </c>
      <c r="D20" s="26" t="s">
        <v>59</v>
      </c>
      <c r="E20" s="33">
        <v>1</v>
      </c>
      <c r="F20" s="18" t="s">
        <v>180</v>
      </c>
      <c r="G20" s="53">
        <v>93.233159999999998</v>
      </c>
      <c r="H20" s="53">
        <f t="shared" si="0"/>
        <v>113.74445519999999</v>
      </c>
      <c r="I20" s="4" t="e">
        <f>VLOOKUP(A20,#REF!,2,0)</f>
        <v>#REF!</v>
      </c>
      <c r="J20" s="4" t="e">
        <f>VLOOKUP(A20,#REF!,3,0)</f>
        <v>#REF!</v>
      </c>
      <c r="K20" s="4" t="b">
        <v>1</v>
      </c>
      <c r="L20" s="4" t="e">
        <f t="shared" si="1"/>
        <v>#REF!</v>
      </c>
    </row>
    <row r="21" spans="1:12" ht="31.5" x14ac:dyDescent="0.2">
      <c r="A21" s="22">
        <v>12</v>
      </c>
      <c r="B21" s="22" t="s">
        <v>255</v>
      </c>
      <c r="C21" s="16" t="s">
        <v>181</v>
      </c>
      <c r="D21" s="26" t="s">
        <v>59</v>
      </c>
      <c r="E21" s="33">
        <v>1</v>
      </c>
      <c r="F21" s="18" t="s">
        <v>180</v>
      </c>
      <c r="G21" s="53">
        <v>55.200839999999999</v>
      </c>
      <c r="H21" s="53">
        <f t="shared" si="0"/>
        <v>67.345024800000004</v>
      </c>
      <c r="I21" s="4" t="e">
        <f>VLOOKUP(A21,#REF!,2,0)</f>
        <v>#REF!</v>
      </c>
      <c r="J21" s="4" t="e">
        <f>VLOOKUP(A21,#REF!,3,0)</f>
        <v>#REF!</v>
      </c>
      <c r="K21" s="4" t="b">
        <v>1</v>
      </c>
      <c r="L21" s="4" t="e">
        <f t="shared" si="1"/>
        <v>#REF!</v>
      </c>
    </row>
    <row r="22" spans="1:12" ht="31.5" x14ac:dyDescent="0.2">
      <c r="A22" s="22">
        <v>13</v>
      </c>
      <c r="B22" s="22" t="s">
        <v>256</v>
      </c>
      <c r="C22" s="16" t="s">
        <v>182</v>
      </c>
      <c r="D22" s="26" t="s">
        <v>59</v>
      </c>
      <c r="E22" s="33">
        <v>1</v>
      </c>
      <c r="F22" s="18" t="s">
        <v>180</v>
      </c>
      <c r="G22" s="53">
        <v>58.854600000000005</v>
      </c>
      <c r="H22" s="53">
        <f t="shared" si="0"/>
        <v>71.802612000000011</v>
      </c>
      <c r="I22" s="4" t="e">
        <f>VLOOKUP(A22,#REF!,2,0)</f>
        <v>#REF!</v>
      </c>
      <c r="J22" s="4" t="e">
        <f>VLOOKUP(A22,#REF!,3,0)</f>
        <v>#REF!</v>
      </c>
      <c r="K22" s="4" t="b">
        <v>1</v>
      </c>
      <c r="L22" s="4" t="e">
        <f t="shared" si="1"/>
        <v>#REF!</v>
      </c>
    </row>
    <row r="23" spans="1:12" ht="47.25" x14ac:dyDescent="0.2">
      <c r="A23" s="22">
        <v>14</v>
      </c>
      <c r="B23" s="22" t="s">
        <v>257</v>
      </c>
      <c r="C23" s="16" t="s">
        <v>183</v>
      </c>
      <c r="D23" s="26" t="s">
        <v>59</v>
      </c>
      <c r="E23" s="33">
        <v>1</v>
      </c>
      <c r="F23" s="18" t="s">
        <v>180</v>
      </c>
      <c r="G23" s="53">
        <v>46.024920000000002</v>
      </c>
      <c r="H23" s="53">
        <f t="shared" si="0"/>
        <v>56.150402399999997</v>
      </c>
      <c r="I23" s="4" t="e">
        <f>VLOOKUP(A23,#REF!,2,0)</f>
        <v>#REF!</v>
      </c>
      <c r="J23" s="4" t="e">
        <f>VLOOKUP(A23,#REF!,3,0)</f>
        <v>#REF!</v>
      </c>
      <c r="K23" s="4" t="b">
        <v>1</v>
      </c>
      <c r="L23" s="4" t="e">
        <f t="shared" si="1"/>
        <v>#REF!</v>
      </c>
    </row>
    <row r="24" spans="1:12" ht="63" x14ac:dyDescent="0.2">
      <c r="A24" s="22">
        <v>15</v>
      </c>
      <c r="B24" s="22" t="s">
        <v>258</v>
      </c>
      <c r="C24" s="16" t="s">
        <v>184</v>
      </c>
      <c r="D24" s="26" t="s">
        <v>59</v>
      </c>
      <c r="E24" s="33">
        <v>1</v>
      </c>
      <c r="F24" s="18" t="s">
        <v>185</v>
      </c>
      <c r="G24" s="53">
        <v>657.42768000000001</v>
      </c>
      <c r="H24" s="53">
        <f t="shared" si="0"/>
        <v>802.06176960000005</v>
      </c>
      <c r="I24" s="4" t="e">
        <f>VLOOKUP(A24,#REF!,2,0)</f>
        <v>#REF!</v>
      </c>
      <c r="J24" s="4" t="e">
        <f>VLOOKUP(A24,#REF!,3,0)</f>
        <v>#REF!</v>
      </c>
      <c r="K24" s="4" t="b">
        <v>1</v>
      </c>
      <c r="L24" s="4" t="e">
        <f t="shared" si="1"/>
        <v>#REF!</v>
      </c>
    </row>
    <row r="25" spans="1:12" ht="63" x14ac:dyDescent="0.2">
      <c r="A25" s="22">
        <v>16</v>
      </c>
      <c r="B25" s="22" t="s">
        <v>259</v>
      </c>
      <c r="C25" s="16" t="s">
        <v>186</v>
      </c>
      <c r="D25" s="26" t="s">
        <v>59</v>
      </c>
      <c r="E25" s="33">
        <v>1</v>
      </c>
      <c r="F25" s="18" t="s">
        <v>187</v>
      </c>
      <c r="G25" s="53">
        <v>389.31227999999999</v>
      </c>
      <c r="H25" s="53">
        <f t="shared" si="0"/>
        <v>474.96098159999997</v>
      </c>
      <c r="I25" s="4" t="e">
        <f>VLOOKUP(A25,#REF!,2,0)</f>
        <v>#REF!</v>
      </c>
      <c r="J25" s="4" t="e">
        <f>VLOOKUP(A25,#REF!,3,0)</f>
        <v>#REF!</v>
      </c>
      <c r="K25" s="4" t="b">
        <v>1</v>
      </c>
      <c r="L25" s="4" t="e">
        <f t="shared" si="1"/>
        <v>#REF!</v>
      </c>
    </row>
    <row r="26" spans="1:12" ht="63" x14ac:dyDescent="0.2">
      <c r="A26" s="22">
        <v>17</v>
      </c>
      <c r="B26" s="22" t="s">
        <v>260</v>
      </c>
      <c r="C26" s="16" t="s">
        <v>188</v>
      </c>
      <c r="D26" s="26" t="s">
        <v>59</v>
      </c>
      <c r="E26" s="33">
        <v>1</v>
      </c>
      <c r="F26" s="18" t="s">
        <v>187</v>
      </c>
      <c r="G26" s="53">
        <v>415.04430000000002</v>
      </c>
      <c r="H26" s="53">
        <f t="shared" si="0"/>
        <v>506.35404600000004</v>
      </c>
      <c r="I26" s="4" t="e">
        <f>VLOOKUP(A26,#REF!,2,0)</f>
        <v>#REF!</v>
      </c>
      <c r="J26" s="4" t="e">
        <f>VLOOKUP(A26,#REF!,3,0)</f>
        <v>#REF!</v>
      </c>
      <c r="K26" s="4" t="b">
        <v>1</v>
      </c>
      <c r="L26" s="4" t="e">
        <f t="shared" si="1"/>
        <v>#REF!</v>
      </c>
    </row>
    <row r="27" spans="1:12" ht="63" x14ac:dyDescent="0.2">
      <c r="A27" s="22">
        <v>18</v>
      </c>
      <c r="B27" s="22" t="s">
        <v>261</v>
      </c>
      <c r="C27" s="16" t="s">
        <v>189</v>
      </c>
      <c r="D27" s="26" t="s">
        <v>59</v>
      </c>
      <c r="E27" s="33">
        <v>1</v>
      </c>
      <c r="F27" s="18" t="s">
        <v>187</v>
      </c>
      <c r="G27" s="53">
        <v>324.59298000000001</v>
      </c>
      <c r="H27" s="53">
        <f t="shared" si="0"/>
        <v>396.00343559999999</v>
      </c>
      <c r="I27" s="4" t="e">
        <f>VLOOKUP(A27,#REF!,2,0)</f>
        <v>#REF!</v>
      </c>
      <c r="J27" s="4" t="e">
        <f>VLOOKUP(A27,#REF!,3,0)</f>
        <v>#REF!</v>
      </c>
      <c r="K27" s="4" t="b">
        <v>1</v>
      </c>
      <c r="L27" s="4" t="e">
        <f t="shared" si="1"/>
        <v>#REF!</v>
      </c>
    </row>
    <row r="28" spans="1:12" ht="47.25" x14ac:dyDescent="0.2">
      <c r="A28" s="22">
        <v>19</v>
      </c>
      <c r="B28" s="22" t="s">
        <v>262</v>
      </c>
      <c r="C28" s="16" t="s">
        <v>190</v>
      </c>
      <c r="D28" s="26" t="s">
        <v>59</v>
      </c>
      <c r="E28" s="33">
        <v>1</v>
      </c>
      <c r="F28" s="18" t="s">
        <v>180</v>
      </c>
      <c r="G28" s="53">
        <v>46.637340000000002</v>
      </c>
      <c r="H28" s="53">
        <f t="shared" si="0"/>
        <v>56.897554800000002</v>
      </c>
      <c r="I28" s="4" t="e">
        <f>VLOOKUP(A28,#REF!,2,0)</f>
        <v>#REF!</v>
      </c>
      <c r="J28" s="4" t="e">
        <f>VLOOKUP(A28,#REF!,3,0)</f>
        <v>#REF!</v>
      </c>
      <c r="K28" s="4" t="b">
        <v>1</v>
      </c>
      <c r="L28" s="4" t="e">
        <f t="shared" si="1"/>
        <v>#REF!</v>
      </c>
    </row>
    <row r="29" spans="1:12" ht="47.25" x14ac:dyDescent="0.2">
      <c r="A29" s="22">
        <v>20</v>
      </c>
      <c r="B29" s="22" t="s">
        <v>263</v>
      </c>
      <c r="C29" s="16" t="s">
        <v>191</v>
      </c>
      <c r="D29" s="26" t="s">
        <v>59</v>
      </c>
      <c r="E29" s="33">
        <v>1</v>
      </c>
      <c r="F29" s="18" t="s">
        <v>180</v>
      </c>
      <c r="G29" s="53">
        <v>27.621179999999999</v>
      </c>
      <c r="H29" s="53">
        <f t="shared" si="0"/>
        <v>33.697839599999995</v>
      </c>
      <c r="I29" s="4" t="e">
        <f>VLOOKUP(A29,#REF!,2,0)</f>
        <v>#REF!</v>
      </c>
      <c r="J29" s="4" t="e">
        <f>VLOOKUP(A29,#REF!,3,0)</f>
        <v>#REF!</v>
      </c>
      <c r="K29" s="4" t="b">
        <v>1</v>
      </c>
      <c r="L29" s="4" t="e">
        <f t="shared" si="1"/>
        <v>#REF!</v>
      </c>
    </row>
    <row r="30" spans="1:12" ht="47.25" x14ac:dyDescent="0.2">
      <c r="A30" s="22">
        <v>21</v>
      </c>
      <c r="B30" s="22" t="s">
        <v>264</v>
      </c>
      <c r="C30" s="16" t="s">
        <v>192</v>
      </c>
      <c r="D30" s="26" t="s">
        <v>59</v>
      </c>
      <c r="E30" s="33">
        <v>1</v>
      </c>
      <c r="F30" s="18" t="s">
        <v>180</v>
      </c>
      <c r="G30" s="53">
        <v>29.43768</v>
      </c>
      <c r="H30" s="53">
        <f t="shared" si="0"/>
        <v>35.913969600000001</v>
      </c>
      <c r="I30" s="4" t="e">
        <f>VLOOKUP(A30,#REF!,2,0)</f>
        <v>#REF!</v>
      </c>
      <c r="J30" s="4" t="e">
        <f>VLOOKUP(A30,#REF!,3,0)</f>
        <v>#REF!</v>
      </c>
      <c r="K30" s="4" t="b">
        <v>1</v>
      </c>
      <c r="L30" s="4" t="e">
        <f t="shared" si="1"/>
        <v>#REF!</v>
      </c>
    </row>
    <row r="31" spans="1:12" ht="47.25" x14ac:dyDescent="0.2">
      <c r="A31" s="22">
        <v>22</v>
      </c>
      <c r="B31" s="22" t="s">
        <v>265</v>
      </c>
      <c r="C31" s="16" t="s">
        <v>193</v>
      </c>
      <c r="D31" s="26" t="s">
        <v>59</v>
      </c>
      <c r="E31" s="33">
        <v>1</v>
      </c>
      <c r="F31" s="18" t="s">
        <v>180</v>
      </c>
      <c r="G31" s="53">
        <v>23.022840000000002</v>
      </c>
      <c r="H31" s="53">
        <f t="shared" si="0"/>
        <v>28.087864800000002</v>
      </c>
      <c r="I31" s="4" t="e">
        <f>VLOOKUP(A31,#REF!,2,0)</f>
        <v>#REF!</v>
      </c>
      <c r="J31" s="4" t="e">
        <f>VLOOKUP(A31,#REF!,3,0)</f>
        <v>#REF!</v>
      </c>
      <c r="K31" s="4" t="b">
        <v>1</v>
      </c>
      <c r="L31" s="4" t="e">
        <f t="shared" si="1"/>
        <v>#REF!</v>
      </c>
    </row>
    <row r="32" spans="1:12" ht="15.6" customHeight="1" x14ac:dyDescent="0.2">
      <c r="A32" s="63" t="s">
        <v>9</v>
      </c>
      <c r="B32" s="64"/>
      <c r="C32" s="64"/>
      <c r="D32" s="64"/>
      <c r="E32" s="65"/>
      <c r="F32" s="28"/>
      <c r="G32" s="53"/>
      <c r="H32" s="53"/>
      <c r="I32" s="4" t="e">
        <f>VLOOKUP(A32,#REF!,2,0)</f>
        <v>#REF!</v>
      </c>
      <c r="J32" s="4" t="e">
        <f>VLOOKUP(A32,#REF!,3,0)</f>
        <v>#REF!</v>
      </c>
      <c r="K32" s="4" t="e">
        <f t="shared" ref="K32:K68" si="2">D32=I32</f>
        <v>#REF!</v>
      </c>
      <c r="L32" s="4" t="e">
        <f t="shared" si="1"/>
        <v>#REF!</v>
      </c>
    </row>
    <row r="33" spans="1:12" ht="47.25" x14ac:dyDescent="0.2">
      <c r="A33" s="15">
        <v>23</v>
      </c>
      <c r="B33" s="15" t="s">
        <v>266</v>
      </c>
      <c r="C33" s="16" t="s">
        <v>6</v>
      </c>
      <c r="D33" s="57" t="s">
        <v>486</v>
      </c>
      <c r="E33" s="57">
        <v>0.01</v>
      </c>
      <c r="F33" s="18" t="s">
        <v>229</v>
      </c>
      <c r="G33" s="53">
        <v>1051.8157800000001</v>
      </c>
      <c r="H33" s="53">
        <f t="shared" ref="H33:H67" si="3">G33*1.22</f>
        <v>1283.2152516000001</v>
      </c>
      <c r="I33" s="4" t="e">
        <f>VLOOKUP(A33,#REF!,2,0)</f>
        <v>#REF!</v>
      </c>
      <c r="J33" s="4" t="e">
        <f>VLOOKUP(A33,#REF!,3,0)</f>
        <v>#REF!</v>
      </c>
      <c r="K33" s="4" t="e">
        <f t="shared" si="2"/>
        <v>#REF!</v>
      </c>
      <c r="L33" s="4" t="e">
        <f t="shared" si="1"/>
        <v>#REF!</v>
      </c>
    </row>
    <row r="34" spans="1:12" ht="47.25" x14ac:dyDescent="0.2">
      <c r="A34" s="15">
        <v>24</v>
      </c>
      <c r="B34" s="15" t="s">
        <v>267</v>
      </c>
      <c r="C34" s="16" t="s">
        <v>427</v>
      </c>
      <c r="D34" s="57" t="s">
        <v>486</v>
      </c>
      <c r="E34" s="57">
        <v>0.01</v>
      </c>
      <c r="F34" s="18" t="s">
        <v>229</v>
      </c>
      <c r="G34" s="53">
        <v>2580.6963600000004</v>
      </c>
      <c r="H34" s="53">
        <f t="shared" si="3"/>
        <v>3148.4495592000003</v>
      </c>
      <c r="I34" s="4" t="e">
        <f>VLOOKUP(A34,#REF!,2,0)</f>
        <v>#REF!</v>
      </c>
      <c r="J34" s="4" t="e">
        <f>VLOOKUP(A34,#REF!,3,0)</f>
        <v>#REF!</v>
      </c>
      <c r="K34" s="4" t="e">
        <f t="shared" si="2"/>
        <v>#REF!</v>
      </c>
      <c r="L34" s="4" t="e">
        <f t="shared" si="1"/>
        <v>#REF!</v>
      </c>
    </row>
    <row r="35" spans="1:12" ht="94.5" x14ac:dyDescent="0.2">
      <c r="A35" s="15">
        <v>25</v>
      </c>
      <c r="B35" s="15" t="s">
        <v>268</v>
      </c>
      <c r="C35" s="16" t="s">
        <v>428</v>
      </c>
      <c r="D35" s="57" t="s">
        <v>486</v>
      </c>
      <c r="E35" s="57">
        <v>0.01</v>
      </c>
      <c r="F35" s="18" t="s">
        <v>429</v>
      </c>
      <c r="G35" s="53">
        <v>338.69940000000003</v>
      </c>
      <c r="H35" s="53">
        <f t="shared" si="3"/>
        <v>413.21326800000003</v>
      </c>
      <c r="I35" s="4" t="e">
        <f>VLOOKUP(A35,#REF!,2,0)</f>
        <v>#REF!</v>
      </c>
      <c r="J35" s="4" t="e">
        <f>VLOOKUP(A35,#REF!,3,0)</f>
        <v>#REF!</v>
      </c>
      <c r="K35" s="4" t="e">
        <f t="shared" si="2"/>
        <v>#REF!</v>
      </c>
      <c r="L35" s="4" t="e">
        <f t="shared" si="1"/>
        <v>#REF!</v>
      </c>
    </row>
    <row r="36" spans="1:12" ht="94.5" x14ac:dyDescent="0.2">
      <c r="A36" s="15">
        <v>26</v>
      </c>
      <c r="B36" s="15" t="s">
        <v>269</v>
      </c>
      <c r="C36" s="16" t="s">
        <v>430</v>
      </c>
      <c r="D36" s="57" t="s">
        <v>486</v>
      </c>
      <c r="E36" s="57">
        <v>0.01</v>
      </c>
      <c r="F36" s="18" t="s">
        <v>429</v>
      </c>
      <c r="G36" s="53">
        <v>243.31757999999999</v>
      </c>
      <c r="H36" s="53">
        <f t="shared" si="3"/>
        <v>296.84744760000001</v>
      </c>
      <c r="I36" s="4" t="e">
        <f>VLOOKUP(A36,#REF!,2,0)</f>
        <v>#REF!</v>
      </c>
      <c r="J36" s="4" t="e">
        <f>VLOOKUP(A36,#REF!,3,0)</f>
        <v>#REF!</v>
      </c>
      <c r="K36" s="4" t="e">
        <f t="shared" si="2"/>
        <v>#REF!</v>
      </c>
      <c r="L36" s="4" t="e">
        <f t="shared" si="1"/>
        <v>#REF!</v>
      </c>
    </row>
    <row r="37" spans="1:12" ht="78.75" x14ac:dyDescent="0.2">
      <c r="A37" s="15">
        <v>27</v>
      </c>
      <c r="B37" s="15" t="s">
        <v>270</v>
      </c>
      <c r="C37" s="16" t="s">
        <v>431</v>
      </c>
      <c r="D37" s="57" t="s">
        <v>487</v>
      </c>
      <c r="E37" s="57">
        <v>0.01</v>
      </c>
      <c r="F37" s="18" t="s">
        <v>432</v>
      </c>
      <c r="G37" s="53">
        <v>212.49936</v>
      </c>
      <c r="H37" s="53">
        <f t="shared" si="3"/>
        <v>259.24921919999997</v>
      </c>
      <c r="I37" s="4" t="e">
        <f>VLOOKUP(A37,#REF!,2,0)</f>
        <v>#REF!</v>
      </c>
      <c r="J37" s="4" t="e">
        <f>VLOOKUP(A37,#REF!,3,0)</f>
        <v>#REF!</v>
      </c>
      <c r="K37" s="4" t="e">
        <f t="shared" si="2"/>
        <v>#REF!</v>
      </c>
      <c r="L37" s="4" t="e">
        <f t="shared" si="1"/>
        <v>#REF!</v>
      </c>
    </row>
    <row r="38" spans="1:12" ht="110.25" x14ac:dyDescent="0.2">
      <c r="A38" s="15">
        <v>28</v>
      </c>
      <c r="B38" s="15" t="s">
        <v>271</v>
      </c>
      <c r="C38" s="16" t="s">
        <v>433</v>
      </c>
      <c r="D38" s="57" t="s">
        <v>488</v>
      </c>
      <c r="E38" s="57">
        <v>0.01</v>
      </c>
      <c r="F38" s="18" t="s">
        <v>434</v>
      </c>
      <c r="G38" s="53">
        <v>631.10400000000004</v>
      </c>
      <c r="H38" s="53">
        <f t="shared" si="3"/>
        <v>769.94688000000008</v>
      </c>
      <c r="I38" s="4" t="e">
        <f>VLOOKUP(A38,#REF!,2,0)</f>
        <v>#REF!</v>
      </c>
      <c r="J38" s="4" t="e">
        <f>VLOOKUP(A38,#REF!,3,0)</f>
        <v>#REF!</v>
      </c>
      <c r="K38" s="4" t="e">
        <f t="shared" si="2"/>
        <v>#REF!</v>
      </c>
      <c r="L38" s="4" t="e">
        <f t="shared" si="1"/>
        <v>#REF!</v>
      </c>
    </row>
    <row r="39" spans="1:12" ht="141.75" x14ac:dyDescent="0.2">
      <c r="A39" s="15">
        <v>29</v>
      </c>
      <c r="B39" s="15" t="s">
        <v>272</v>
      </c>
      <c r="C39" s="16" t="s">
        <v>435</v>
      </c>
      <c r="D39" s="57" t="s">
        <v>489</v>
      </c>
      <c r="E39" s="57">
        <v>1E-3</v>
      </c>
      <c r="F39" s="18" t="s">
        <v>436</v>
      </c>
      <c r="G39" s="53">
        <v>89.942700000000002</v>
      </c>
      <c r="H39" s="53">
        <f t="shared" si="3"/>
        <v>109.73009399999999</v>
      </c>
      <c r="I39" s="4" t="e">
        <f>VLOOKUP(A39,#REF!,2,0)</f>
        <v>#REF!</v>
      </c>
      <c r="J39" s="4" t="e">
        <f>VLOOKUP(A39,#REF!,3,0)</f>
        <v>#REF!</v>
      </c>
      <c r="K39" s="4" t="e">
        <f t="shared" si="2"/>
        <v>#REF!</v>
      </c>
      <c r="L39" s="4" t="e">
        <f t="shared" si="1"/>
        <v>#REF!</v>
      </c>
    </row>
    <row r="40" spans="1:12" ht="78.75" x14ac:dyDescent="0.2">
      <c r="A40" s="15">
        <v>30</v>
      </c>
      <c r="B40" s="15" t="s">
        <v>273</v>
      </c>
      <c r="C40" s="16" t="s">
        <v>437</v>
      </c>
      <c r="D40" s="57" t="s">
        <v>489</v>
      </c>
      <c r="E40" s="57">
        <v>1E-3</v>
      </c>
      <c r="F40" s="18" t="s">
        <v>438</v>
      </c>
      <c r="G40" s="53">
        <v>4.13124</v>
      </c>
      <c r="H40" s="53">
        <f t="shared" si="3"/>
        <v>5.0401128000000002</v>
      </c>
      <c r="I40" s="4" t="e">
        <f>VLOOKUP(A40,#REF!,2,0)</f>
        <v>#REF!</v>
      </c>
      <c r="J40" s="4" t="e">
        <f>VLOOKUP(A40,#REF!,3,0)</f>
        <v>#REF!</v>
      </c>
      <c r="K40" s="4" t="e">
        <f t="shared" si="2"/>
        <v>#REF!</v>
      </c>
      <c r="L40" s="4" t="e">
        <f t="shared" si="1"/>
        <v>#REF!</v>
      </c>
    </row>
    <row r="41" spans="1:12" ht="141.75" x14ac:dyDescent="0.2">
      <c r="A41" s="15">
        <v>31</v>
      </c>
      <c r="B41" s="15" t="s">
        <v>274</v>
      </c>
      <c r="C41" s="16" t="s">
        <v>439</v>
      </c>
      <c r="D41" s="57" t="s">
        <v>489</v>
      </c>
      <c r="E41" s="57">
        <v>1E-3</v>
      </c>
      <c r="F41" s="18" t="s">
        <v>436</v>
      </c>
      <c r="G41" s="53">
        <v>89.942700000000002</v>
      </c>
      <c r="H41" s="53">
        <f t="shared" si="3"/>
        <v>109.73009399999999</v>
      </c>
      <c r="I41" s="4" t="e">
        <f>VLOOKUP(A41,#REF!,2,0)</f>
        <v>#REF!</v>
      </c>
      <c r="J41" s="4" t="e">
        <f>VLOOKUP(A41,#REF!,3,0)</f>
        <v>#REF!</v>
      </c>
      <c r="K41" s="4" t="e">
        <f t="shared" si="2"/>
        <v>#REF!</v>
      </c>
      <c r="L41" s="4" t="e">
        <f t="shared" si="1"/>
        <v>#REF!</v>
      </c>
    </row>
    <row r="42" spans="1:12" ht="63" x14ac:dyDescent="0.2">
      <c r="A42" s="15">
        <v>32</v>
      </c>
      <c r="B42" s="15" t="s">
        <v>275</v>
      </c>
      <c r="C42" s="16" t="s">
        <v>440</v>
      </c>
      <c r="D42" s="57" t="s">
        <v>489</v>
      </c>
      <c r="E42" s="57">
        <v>1E-3</v>
      </c>
      <c r="F42" s="18" t="s">
        <v>441</v>
      </c>
      <c r="G42" s="53">
        <v>221.03172000000001</v>
      </c>
      <c r="H42" s="53">
        <f t="shared" si="3"/>
        <v>269.65869839999999</v>
      </c>
      <c r="I42" s="4" t="e">
        <f>VLOOKUP(A42,#REF!,2,0)</f>
        <v>#REF!</v>
      </c>
      <c r="J42" s="4" t="e">
        <f>VLOOKUP(A42,#REF!,3,0)</f>
        <v>#REF!</v>
      </c>
      <c r="K42" s="4" t="e">
        <f t="shared" si="2"/>
        <v>#REF!</v>
      </c>
      <c r="L42" s="4" t="e">
        <f t="shared" si="1"/>
        <v>#REF!</v>
      </c>
    </row>
    <row r="43" spans="1:12" ht="78.75" x14ac:dyDescent="0.2">
      <c r="A43" s="15">
        <v>33</v>
      </c>
      <c r="B43" s="15" t="s">
        <v>276</v>
      </c>
      <c r="C43" s="16" t="s">
        <v>442</v>
      </c>
      <c r="D43" s="57" t="s">
        <v>486</v>
      </c>
      <c r="E43" s="57">
        <v>0.01</v>
      </c>
      <c r="F43" s="18" t="s">
        <v>443</v>
      </c>
      <c r="G43" s="53">
        <v>1552.0279799999998</v>
      </c>
      <c r="H43" s="53">
        <f t="shared" si="3"/>
        <v>1893.4741355999997</v>
      </c>
      <c r="I43" s="4" t="e">
        <f>VLOOKUP(A43,#REF!,2,0)</f>
        <v>#REF!</v>
      </c>
      <c r="J43" s="4" t="e">
        <f>VLOOKUP(A43,#REF!,3,0)</f>
        <v>#REF!</v>
      </c>
      <c r="K43" s="4" t="e">
        <f t="shared" si="2"/>
        <v>#REF!</v>
      </c>
      <c r="L43" s="4" t="e">
        <f t="shared" si="1"/>
        <v>#REF!</v>
      </c>
    </row>
    <row r="44" spans="1:12" ht="78.75" x14ac:dyDescent="0.2">
      <c r="A44" s="15">
        <v>34</v>
      </c>
      <c r="B44" s="15" t="s">
        <v>277</v>
      </c>
      <c r="C44" s="16" t="s">
        <v>444</v>
      </c>
      <c r="D44" s="57" t="s">
        <v>487</v>
      </c>
      <c r="E44" s="57">
        <v>0.01</v>
      </c>
      <c r="F44" s="18" t="s">
        <v>445</v>
      </c>
      <c r="G44" s="53">
        <v>452.52647999999999</v>
      </c>
      <c r="H44" s="53">
        <f t="shared" si="3"/>
        <v>552.08230559999993</v>
      </c>
      <c r="I44" s="4" t="e">
        <f>VLOOKUP(A44,#REF!,2,0)</f>
        <v>#REF!</v>
      </c>
      <c r="J44" s="4" t="e">
        <f>VLOOKUP(A44,#REF!,3,0)</f>
        <v>#REF!</v>
      </c>
      <c r="K44" s="4" t="e">
        <f t="shared" si="2"/>
        <v>#REF!</v>
      </c>
      <c r="L44" s="4" t="e">
        <f t="shared" si="1"/>
        <v>#REF!</v>
      </c>
    </row>
    <row r="45" spans="1:12" ht="141.75" x14ac:dyDescent="0.2">
      <c r="A45" s="15">
        <v>35</v>
      </c>
      <c r="B45" s="15" t="s">
        <v>278</v>
      </c>
      <c r="C45" s="16" t="s">
        <v>446</v>
      </c>
      <c r="D45" s="57" t="s">
        <v>487</v>
      </c>
      <c r="E45" s="57">
        <v>0.01</v>
      </c>
      <c r="F45" s="18" t="s">
        <v>447</v>
      </c>
      <c r="G45" s="53">
        <v>228.81672</v>
      </c>
      <c r="H45" s="53">
        <f t="shared" si="3"/>
        <v>279.1563984</v>
      </c>
      <c r="I45" s="4" t="e">
        <f>VLOOKUP(A45,#REF!,2,0)</f>
        <v>#REF!</v>
      </c>
      <c r="J45" s="4" t="e">
        <f>VLOOKUP(A45,#REF!,3,0)</f>
        <v>#REF!</v>
      </c>
      <c r="K45" s="4" t="e">
        <f t="shared" si="2"/>
        <v>#REF!</v>
      </c>
      <c r="L45" s="4" t="e">
        <f t="shared" si="1"/>
        <v>#REF!</v>
      </c>
    </row>
    <row r="46" spans="1:12" ht="141.75" x14ac:dyDescent="0.2">
      <c r="A46" s="15">
        <v>36</v>
      </c>
      <c r="B46" s="15" t="s">
        <v>279</v>
      </c>
      <c r="C46" s="16" t="s">
        <v>448</v>
      </c>
      <c r="D46" s="57" t="s">
        <v>487</v>
      </c>
      <c r="E46" s="57">
        <v>0.01</v>
      </c>
      <c r="F46" s="18" t="s">
        <v>447</v>
      </c>
      <c r="G46" s="53">
        <v>147.43752000000001</v>
      </c>
      <c r="H46" s="53">
        <f t="shared" si="3"/>
        <v>179.8737744</v>
      </c>
      <c r="I46" s="4" t="e">
        <f>VLOOKUP(A46,#REF!,2,0)</f>
        <v>#REF!</v>
      </c>
      <c r="J46" s="4" t="e">
        <f>VLOOKUP(A46,#REF!,3,0)</f>
        <v>#REF!</v>
      </c>
      <c r="K46" s="4" t="e">
        <f t="shared" si="2"/>
        <v>#REF!</v>
      </c>
      <c r="L46" s="4" t="e">
        <f t="shared" si="1"/>
        <v>#REF!</v>
      </c>
    </row>
    <row r="47" spans="1:12" ht="141.75" x14ac:dyDescent="0.2">
      <c r="A47" s="15">
        <v>37</v>
      </c>
      <c r="B47" s="15" t="s">
        <v>280</v>
      </c>
      <c r="C47" s="16" t="s">
        <v>449</v>
      </c>
      <c r="D47" s="57" t="s">
        <v>487</v>
      </c>
      <c r="E47" s="57">
        <v>0.01</v>
      </c>
      <c r="F47" s="18" t="s">
        <v>447</v>
      </c>
      <c r="G47" s="53">
        <v>147.22992000000002</v>
      </c>
      <c r="H47" s="53">
        <f t="shared" si="3"/>
        <v>179.62050240000002</v>
      </c>
      <c r="I47" s="4" t="e">
        <f>VLOOKUP(A47,#REF!,2,0)</f>
        <v>#REF!</v>
      </c>
      <c r="J47" s="4" t="e">
        <f>VLOOKUP(A47,#REF!,3,0)</f>
        <v>#REF!</v>
      </c>
      <c r="K47" s="4" t="e">
        <f t="shared" si="2"/>
        <v>#REF!</v>
      </c>
      <c r="L47" s="4" t="e">
        <f t="shared" si="1"/>
        <v>#REF!</v>
      </c>
    </row>
    <row r="48" spans="1:12" ht="110.25" x14ac:dyDescent="0.2">
      <c r="A48" s="15">
        <v>38</v>
      </c>
      <c r="B48" s="15" t="s">
        <v>281</v>
      </c>
      <c r="C48" s="16" t="s">
        <v>450</v>
      </c>
      <c r="D48" s="57" t="s">
        <v>490</v>
      </c>
      <c r="E48" s="57">
        <v>0.1</v>
      </c>
      <c r="F48" s="18" t="s">
        <v>451</v>
      </c>
      <c r="G48" s="53">
        <v>1714.0493999999999</v>
      </c>
      <c r="H48" s="53">
        <f t="shared" si="3"/>
        <v>2091.1402679999997</v>
      </c>
      <c r="I48" s="4" t="e">
        <f>VLOOKUP(A48,#REF!,2,0)</f>
        <v>#REF!</v>
      </c>
      <c r="J48" s="4" t="e">
        <f>VLOOKUP(A48,#REF!,3,0)</f>
        <v>#REF!</v>
      </c>
      <c r="K48" s="4" t="e">
        <f t="shared" si="2"/>
        <v>#REF!</v>
      </c>
      <c r="L48" s="4" t="e">
        <f t="shared" si="1"/>
        <v>#REF!</v>
      </c>
    </row>
    <row r="49" spans="1:12" ht="110.25" x14ac:dyDescent="0.2">
      <c r="A49" s="15">
        <v>39</v>
      </c>
      <c r="B49" s="15" t="s">
        <v>282</v>
      </c>
      <c r="C49" s="16" t="s">
        <v>452</v>
      </c>
      <c r="D49" s="57" t="s">
        <v>490</v>
      </c>
      <c r="E49" s="57">
        <v>0.1</v>
      </c>
      <c r="F49" s="18" t="s">
        <v>451</v>
      </c>
      <c r="G49" s="53">
        <v>1972.9681199999998</v>
      </c>
      <c r="H49" s="53">
        <f t="shared" si="3"/>
        <v>2407.0211063999996</v>
      </c>
      <c r="I49" s="4" t="e">
        <f>VLOOKUP(A49,#REF!,2,0)</f>
        <v>#REF!</v>
      </c>
      <c r="J49" s="4" t="e">
        <f>VLOOKUP(A49,#REF!,3,0)</f>
        <v>#REF!</v>
      </c>
      <c r="K49" s="4" t="e">
        <f t="shared" si="2"/>
        <v>#REF!</v>
      </c>
      <c r="L49" s="4" t="e">
        <f t="shared" si="1"/>
        <v>#REF!</v>
      </c>
    </row>
    <row r="50" spans="1:12" ht="94.5" x14ac:dyDescent="0.2">
      <c r="A50" s="15">
        <v>40</v>
      </c>
      <c r="B50" s="15" t="s">
        <v>283</v>
      </c>
      <c r="C50" s="16" t="s">
        <v>453</v>
      </c>
      <c r="D50" s="57" t="s">
        <v>490</v>
      </c>
      <c r="E50" s="57">
        <v>0.1</v>
      </c>
      <c r="F50" s="18" t="s">
        <v>454</v>
      </c>
      <c r="G50" s="53">
        <v>3108.9864600000001</v>
      </c>
      <c r="H50" s="53">
        <f t="shared" si="3"/>
        <v>3792.9634811999999</v>
      </c>
      <c r="I50" s="4" t="e">
        <f>VLOOKUP(A50,#REF!,2,0)</f>
        <v>#REF!</v>
      </c>
      <c r="J50" s="4" t="e">
        <f>VLOOKUP(A50,#REF!,3,0)</f>
        <v>#REF!</v>
      </c>
      <c r="K50" s="4" t="e">
        <f t="shared" si="2"/>
        <v>#REF!</v>
      </c>
      <c r="L50" s="4" t="e">
        <f t="shared" si="1"/>
        <v>#REF!</v>
      </c>
    </row>
    <row r="51" spans="1:12" ht="78.75" x14ac:dyDescent="0.2">
      <c r="A51" s="15">
        <v>41</v>
      </c>
      <c r="B51" s="15" t="s">
        <v>284</v>
      </c>
      <c r="C51" s="16" t="s">
        <v>455</v>
      </c>
      <c r="D51" s="57" t="s">
        <v>487</v>
      </c>
      <c r="E51" s="57">
        <v>0.01</v>
      </c>
      <c r="F51" s="18" t="s">
        <v>456</v>
      </c>
      <c r="G51" s="53">
        <v>662.30628000000002</v>
      </c>
      <c r="H51" s="53">
        <f t="shared" si="3"/>
        <v>808.01366159999998</v>
      </c>
      <c r="I51" s="4" t="e">
        <f>VLOOKUP(A51,#REF!,2,0)</f>
        <v>#REF!</v>
      </c>
      <c r="J51" s="4" t="e">
        <f>VLOOKUP(A51,#REF!,3,0)</f>
        <v>#REF!</v>
      </c>
      <c r="K51" s="4" t="e">
        <f t="shared" si="2"/>
        <v>#REF!</v>
      </c>
      <c r="L51" s="4" t="e">
        <f t="shared" si="1"/>
        <v>#REF!</v>
      </c>
    </row>
    <row r="52" spans="1:12" ht="94.5" x14ac:dyDescent="0.2">
      <c r="A52" s="15">
        <v>42</v>
      </c>
      <c r="B52" s="15" t="s">
        <v>285</v>
      </c>
      <c r="C52" s="16" t="s">
        <v>457</v>
      </c>
      <c r="D52" s="57" t="s">
        <v>487</v>
      </c>
      <c r="E52" s="57">
        <v>0.01</v>
      </c>
      <c r="F52" s="18" t="s">
        <v>458</v>
      </c>
      <c r="G52" s="53">
        <v>615.16031999999984</v>
      </c>
      <c r="H52" s="53">
        <f t="shared" si="3"/>
        <v>750.49559039999974</v>
      </c>
      <c r="I52" s="4" t="e">
        <f>VLOOKUP(A52,#REF!,2,0)</f>
        <v>#REF!</v>
      </c>
      <c r="J52" s="4" t="e">
        <f>VLOOKUP(A52,#REF!,3,0)</f>
        <v>#REF!</v>
      </c>
      <c r="K52" s="4" t="e">
        <f t="shared" si="2"/>
        <v>#REF!</v>
      </c>
      <c r="L52" s="4" t="e">
        <f t="shared" si="1"/>
        <v>#REF!</v>
      </c>
    </row>
    <row r="53" spans="1:12" ht="78.75" x14ac:dyDescent="0.2">
      <c r="A53" s="15">
        <v>43</v>
      </c>
      <c r="B53" s="15" t="s">
        <v>286</v>
      </c>
      <c r="C53" s="16" t="s">
        <v>459</v>
      </c>
      <c r="D53" s="57" t="s">
        <v>488</v>
      </c>
      <c r="E53" s="57">
        <v>0.01</v>
      </c>
      <c r="F53" s="18" t="s">
        <v>460</v>
      </c>
      <c r="G53" s="53">
        <v>1054.9712999999999</v>
      </c>
      <c r="H53" s="53">
        <f t="shared" si="3"/>
        <v>1287.0649859999999</v>
      </c>
      <c r="I53" s="4" t="e">
        <f>VLOOKUP(A53,#REF!,2,0)</f>
        <v>#REF!</v>
      </c>
      <c r="J53" s="4" t="e">
        <f>VLOOKUP(A53,#REF!,3,0)</f>
        <v>#REF!</v>
      </c>
      <c r="K53" s="4" t="e">
        <f t="shared" si="2"/>
        <v>#REF!</v>
      </c>
      <c r="L53" s="4" t="e">
        <f t="shared" si="1"/>
        <v>#REF!</v>
      </c>
    </row>
    <row r="54" spans="1:12" ht="78.75" x14ac:dyDescent="0.2">
      <c r="A54" s="15">
        <v>44</v>
      </c>
      <c r="B54" s="15" t="s">
        <v>287</v>
      </c>
      <c r="C54" s="16" t="s">
        <v>461</v>
      </c>
      <c r="D54" s="57" t="s">
        <v>488</v>
      </c>
      <c r="E54" s="57">
        <v>0.01</v>
      </c>
      <c r="F54" s="18" t="s">
        <v>460</v>
      </c>
      <c r="G54" s="53">
        <v>772.31352000000004</v>
      </c>
      <c r="H54" s="53">
        <f t="shared" si="3"/>
        <v>942.22249440000007</v>
      </c>
      <c r="I54" s="4" t="e">
        <f>VLOOKUP(A54,#REF!,2,0)</f>
        <v>#REF!</v>
      </c>
      <c r="J54" s="4" t="e">
        <f>VLOOKUP(A54,#REF!,3,0)</f>
        <v>#REF!</v>
      </c>
      <c r="K54" s="4" t="e">
        <f t="shared" si="2"/>
        <v>#REF!</v>
      </c>
      <c r="L54" s="4" t="e">
        <f t="shared" si="1"/>
        <v>#REF!</v>
      </c>
    </row>
    <row r="55" spans="1:12" ht="78.75" x14ac:dyDescent="0.2">
      <c r="A55" s="15">
        <v>45</v>
      </c>
      <c r="B55" s="15" t="s">
        <v>288</v>
      </c>
      <c r="C55" s="16" t="s">
        <v>462</v>
      </c>
      <c r="D55" s="57" t="s">
        <v>488</v>
      </c>
      <c r="E55" s="57">
        <v>0.01</v>
      </c>
      <c r="F55" s="18" t="s">
        <v>463</v>
      </c>
      <c r="G55" s="53">
        <v>1023.08394</v>
      </c>
      <c r="H55" s="53">
        <f t="shared" si="3"/>
        <v>1248.1624067999999</v>
      </c>
      <c r="I55" s="4" t="e">
        <f>VLOOKUP(A55,#REF!,2,0)</f>
        <v>#REF!</v>
      </c>
      <c r="J55" s="4" t="e">
        <f>VLOOKUP(A55,#REF!,3,0)</f>
        <v>#REF!</v>
      </c>
      <c r="K55" s="4" t="e">
        <f t="shared" si="2"/>
        <v>#REF!</v>
      </c>
      <c r="L55" s="4" t="e">
        <f t="shared" si="1"/>
        <v>#REF!</v>
      </c>
    </row>
    <row r="56" spans="1:12" ht="78.75" x14ac:dyDescent="0.2">
      <c r="A56" s="15">
        <v>46</v>
      </c>
      <c r="B56" s="15" t="s">
        <v>289</v>
      </c>
      <c r="C56" s="16" t="s">
        <v>464</v>
      </c>
      <c r="D56" s="57" t="s">
        <v>488</v>
      </c>
      <c r="E56" s="57">
        <v>0.01</v>
      </c>
      <c r="F56" s="18" t="s">
        <v>463</v>
      </c>
      <c r="G56" s="53">
        <v>1023.08394</v>
      </c>
      <c r="H56" s="53">
        <f t="shared" si="3"/>
        <v>1248.1624067999999</v>
      </c>
      <c r="I56" s="4" t="e">
        <f>VLOOKUP(A56,#REF!,2,0)</f>
        <v>#REF!</v>
      </c>
      <c r="J56" s="4" t="e">
        <f>VLOOKUP(A56,#REF!,3,0)</f>
        <v>#REF!</v>
      </c>
      <c r="K56" s="4" t="e">
        <f t="shared" si="2"/>
        <v>#REF!</v>
      </c>
      <c r="L56" s="4" t="e">
        <f t="shared" si="1"/>
        <v>#REF!</v>
      </c>
    </row>
    <row r="57" spans="1:12" ht="94.5" x14ac:dyDescent="0.2">
      <c r="A57" s="15">
        <v>47</v>
      </c>
      <c r="B57" s="15" t="s">
        <v>290</v>
      </c>
      <c r="C57" s="16" t="s">
        <v>465</v>
      </c>
      <c r="D57" s="57" t="s">
        <v>488</v>
      </c>
      <c r="E57" s="57">
        <v>0.01</v>
      </c>
      <c r="F57" s="18" t="s">
        <v>466</v>
      </c>
      <c r="G57" s="53">
        <v>1430.8726200000001</v>
      </c>
      <c r="H57" s="53">
        <f t="shared" si="3"/>
        <v>1745.6645964000002</v>
      </c>
      <c r="I57" s="4" t="e">
        <f>VLOOKUP(A57,#REF!,2,0)</f>
        <v>#REF!</v>
      </c>
      <c r="J57" s="4" t="e">
        <f>VLOOKUP(A57,#REF!,3,0)</f>
        <v>#REF!</v>
      </c>
      <c r="K57" s="4" t="e">
        <f t="shared" si="2"/>
        <v>#REF!</v>
      </c>
      <c r="L57" s="4" t="e">
        <f t="shared" si="1"/>
        <v>#REF!</v>
      </c>
    </row>
    <row r="58" spans="1:12" ht="94.5" x14ac:dyDescent="0.2">
      <c r="A58" s="15">
        <v>48</v>
      </c>
      <c r="B58" s="15" t="s">
        <v>291</v>
      </c>
      <c r="C58" s="16" t="s">
        <v>467</v>
      </c>
      <c r="D58" s="57" t="s">
        <v>488</v>
      </c>
      <c r="E58" s="57">
        <v>0.01</v>
      </c>
      <c r="F58" s="18" t="s">
        <v>466</v>
      </c>
      <c r="G58" s="53">
        <v>1430.8726200000001</v>
      </c>
      <c r="H58" s="53">
        <f t="shared" si="3"/>
        <v>1745.6645964000002</v>
      </c>
      <c r="I58" s="4" t="e">
        <f>VLOOKUP(A58,#REF!,2,0)</f>
        <v>#REF!</v>
      </c>
      <c r="J58" s="4" t="e">
        <f>VLOOKUP(A58,#REF!,3,0)</f>
        <v>#REF!</v>
      </c>
      <c r="K58" s="4" t="e">
        <f t="shared" si="2"/>
        <v>#REF!</v>
      </c>
      <c r="L58" s="4" t="e">
        <f t="shared" si="1"/>
        <v>#REF!</v>
      </c>
    </row>
    <row r="59" spans="1:12" ht="47.25" x14ac:dyDescent="0.2">
      <c r="A59" s="15">
        <v>49</v>
      </c>
      <c r="B59" s="15" t="s">
        <v>292</v>
      </c>
      <c r="C59" s="16" t="s">
        <v>468</v>
      </c>
      <c r="D59" s="57" t="s">
        <v>487</v>
      </c>
      <c r="E59" s="57">
        <v>0.01</v>
      </c>
      <c r="F59" s="18" t="s">
        <v>469</v>
      </c>
      <c r="G59" s="53">
        <v>51.246060000000007</v>
      </c>
      <c r="H59" s="53">
        <f t="shared" si="3"/>
        <v>62.520193200000008</v>
      </c>
      <c r="I59" s="4" t="e">
        <f>VLOOKUP(A59,#REF!,2,0)</f>
        <v>#REF!</v>
      </c>
      <c r="J59" s="4" t="e">
        <f>VLOOKUP(A59,#REF!,3,0)</f>
        <v>#REF!</v>
      </c>
      <c r="K59" s="4" t="e">
        <f t="shared" si="2"/>
        <v>#REF!</v>
      </c>
      <c r="L59" s="4" t="e">
        <f t="shared" si="1"/>
        <v>#REF!</v>
      </c>
    </row>
    <row r="60" spans="1:12" ht="47.25" x14ac:dyDescent="0.2">
      <c r="A60" s="15">
        <v>50</v>
      </c>
      <c r="B60" s="15" t="s">
        <v>293</v>
      </c>
      <c r="C60" s="16" t="s">
        <v>470</v>
      </c>
      <c r="D60" s="57" t="s">
        <v>487</v>
      </c>
      <c r="E60" s="57">
        <v>0.01</v>
      </c>
      <c r="F60" s="18" t="s">
        <v>471</v>
      </c>
      <c r="G60" s="53">
        <v>216.423</v>
      </c>
      <c r="H60" s="53">
        <f t="shared" si="3"/>
        <v>264.03606000000002</v>
      </c>
      <c r="I60" s="4" t="e">
        <f>VLOOKUP(A60,#REF!,2,0)</f>
        <v>#REF!</v>
      </c>
      <c r="J60" s="4" t="e">
        <f>VLOOKUP(A60,#REF!,3,0)</f>
        <v>#REF!</v>
      </c>
      <c r="K60" s="4" t="e">
        <f t="shared" si="2"/>
        <v>#REF!</v>
      </c>
      <c r="L60" s="4" t="e">
        <f t="shared" si="1"/>
        <v>#REF!</v>
      </c>
    </row>
    <row r="61" spans="1:12" ht="78.75" x14ac:dyDescent="0.2">
      <c r="A61" s="15">
        <v>51</v>
      </c>
      <c r="B61" s="15" t="s">
        <v>294</v>
      </c>
      <c r="C61" s="16" t="s">
        <v>472</v>
      </c>
      <c r="D61" s="57" t="s">
        <v>487</v>
      </c>
      <c r="E61" s="57">
        <v>0.01</v>
      </c>
      <c r="F61" s="18" t="s">
        <v>473</v>
      </c>
      <c r="G61" s="53">
        <v>342.94481999999999</v>
      </c>
      <c r="H61" s="53">
        <f t="shared" si="3"/>
        <v>418.39268039999996</v>
      </c>
      <c r="I61" s="4" t="e">
        <f>VLOOKUP(A61,#REF!,2,0)</f>
        <v>#REF!</v>
      </c>
      <c r="J61" s="4" t="e">
        <f>VLOOKUP(A61,#REF!,3,0)</f>
        <v>#REF!</v>
      </c>
      <c r="K61" s="4" t="e">
        <f t="shared" si="2"/>
        <v>#REF!</v>
      </c>
      <c r="L61" s="4" t="e">
        <f t="shared" si="1"/>
        <v>#REF!</v>
      </c>
    </row>
    <row r="62" spans="1:12" ht="78.75" x14ac:dyDescent="0.2">
      <c r="A62" s="15">
        <v>52</v>
      </c>
      <c r="B62" s="15" t="s">
        <v>295</v>
      </c>
      <c r="C62" s="16" t="s">
        <v>474</v>
      </c>
      <c r="D62" s="57" t="s">
        <v>487</v>
      </c>
      <c r="E62" s="57">
        <v>0.01</v>
      </c>
      <c r="F62" s="18" t="s">
        <v>475</v>
      </c>
      <c r="G62" s="53">
        <v>510.43650000000002</v>
      </c>
      <c r="H62" s="53">
        <f t="shared" si="3"/>
        <v>622.73253</v>
      </c>
      <c r="I62" s="4" t="e">
        <f>VLOOKUP(A62,#REF!,2,0)</f>
        <v>#REF!</v>
      </c>
      <c r="J62" s="4" t="e">
        <f>VLOOKUP(A62,#REF!,3,0)</f>
        <v>#REF!</v>
      </c>
      <c r="K62" s="4" t="e">
        <f t="shared" si="2"/>
        <v>#REF!</v>
      </c>
      <c r="L62" s="4" t="e">
        <f t="shared" si="1"/>
        <v>#REF!</v>
      </c>
    </row>
    <row r="63" spans="1:12" ht="63" x14ac:dyDescent="0.2">
      <c r="A63" s="15">
        <v>53</v>
      </c>
      <c r="B63" s="15" t="s">
        <v>296</v>
      </c>
      <c r="C63" s="16" t="s">
        <v>476</v>
      </c>
      <c r="D63" s="57" t="s">
        <v>487</v>
      </c>
      <c r="E63" s="57">
        <v>0.01</v>
      </c>
      <c r="F63" s="18" t="s">
        <v>477</v>
      </c>
      <c r="G63" s="53">
        <v>111.37740000000001</v>
      </c>
      <c r="H63" s="53">
        <f t="shared" si="3"/>
        <v>135.88042799999999</v>
      </c>
      <c r="I63" s="4" t="e">
        <f>VLOOKUP(A63,#REF!,2,0)</f>
        <v>#REF!</v>
      </c>
      <c r="J63" s="4" t="e">
        <f>VLOOKUP(A63,#REF!,3,0)</f>
        <v>#REF!</v>
      </c>
      <c r="K63" s="4" t="e">
        <f t="shared" si="2"/>
        <v>#REF!</v>
      </c>
      <c r="L63" s="4" t="e">
        <f t="shared" si="1"/>
        <v>#REF!</v>
      </c>
    </row>
    <row r="64" spans="1:12" ht="63" x14ac:dyDescent="0.2">
      <c r="A64" s="15">
        <v>54</v>
      </c>
      <c r="B64" s="15" t="s">
        <v>297</v>
      </c>
      <c r="C64" s="16" t="s">
        <v>478</v>
      </c>
      <c r="D64" s="57" t="s">
        <v>488</v>
      </c>
      <c r="E64" s="57">
        <v>0.01</v>
      </c>
      <c r="F64" s="18" t="s">
        <v>479</v>
      </c>
      <c r="G64" s="53">
        <v>294.05502000000001</v>
      </c>
      <c r="H64" s="53">
        <f t="shared" si="3"/>
        <v>358.74712440000002</v>
      </c>
      <c r="I64" s="4" t="e">
        <f>VLOOKUP(A64,#REF!,2,0)</f>
        <v>#REF!</v>
      </c>
      <c r="J64" s="4" t="e">
        <f>VLOOKUP(A64,#REF!,3,0)</f>
        <v>#REF!</v>
      </c>
      <c r="K64" s="4" t="e">
        <f t="shared" si="2"/>
        <v>#REF!</v>
      </c>
      <c r="L64" s="4" t="e">
        <f t="shared" si="1"/>
        <v>#REF!</v>
      </c>
    </row>
    <row r="65" spans="1:12" ht="141.75" x14ac:dyDescent="0.2">
      <c r="A65" s="15">
        <v>55</v>
      </c>
      <c r="B65" s="15" t="s">
        <v>298</v>
      </c>
      <c r="C65" s="16" t="s">
        <v>480</v>
      </c>
      <c r="D65" s="57" t="s">
        <v>487</v>
      </c>
      <c r="E65" s="57">
        <v>0.01</v>
      </c>
      <c r="F65" s="18" t="s">
        <v>481</v>
      </c>
      <c r="G65" s="53">
        <v>1521.0955800000002</v>
      </c>
      <c r="H65" s="53">
        <f t="shared" si="3"/>
        <v>1855.7366076000001</v>
      </c>
      <c r="I65" s="4" t="e">
        <f>VLOOKUP(A65,#REF!,2,0)</f>
        <v>#REF!</v>
      </c>
      <c r="J65" s="4" t="e">
        <f>VLOOKUP(A65,#REF!,3,0)</f>
        <v>#REF!</v>
      </c>
      <c r="K65" s="4" t="e">
        <f t="shared" si="2"/>
        <v>#REF!</v>
      </c>
      <c r="L65" s="4" t="e">
        <f t="shared" si="1"/>
        <v>#REF!</v>
      </c>
    </row>
    <row r="66" spans="1:12" ht="141.75" x14ac:dyDescent="0.2">
      <c r="A66" s="15">
        <v>56</v>
      </c>
      <c r="B66" s="15" t="s">
        <v>299</v>
      </c>
      <c r="C66" s="16" t="s">
        <v>482</v>
      </c>
      <c r="D66" s="57" t="s">
        <v>489</v>
      </c>
      <c r="E66" s="57">
        <v>1E-3</v>
      </c>
      <c r="F66" s="18" t="s">
        <v>483</v>
      </c>
      <c r="G66" s="53">
        <v>717.41369999999995</v>
      </c>
      <c r="H66" s="53">
        <f t="shared" si="3"/>
        <v>875.24471399999993</v>
      </c>
      <c r="I66" s="4" t="e">
        <f>VLOOKUP(A66,#REF!,2,0)</f>
        <v>#REF!</v>
      </c>
      <c r="J66" s="4" t="e">
        <f>VLOOKUP(A66,#REF!,3,0)</f>
        <v>#REF!</v>
      </c>
      <c r="K66" s="4" t="e">
        <f t="shared" si="2"/>
        <v>#REF!</v>
      </c>
      <c r="L66" s="4" t="e">
        <f t="shared" si="1"/>
        <v>#REF!</v>
      </c>
    </row>
    <row r="67" spans="1:12" ht="157.5" x14ac:dyDescent="0.2">
      <c r="A67" s="15">
        <v>57</v>
      </c>
      <c r="B67" s="15" t="s">
        <v>300</v>
      </c>
      <c r="C67" s="16" t="s">
        <v>484</v>
      </c>
      <c r="D67" s="57" t="s">
        <v>489</v>
      </c>
      <c r="E67" s="57">
        <v>1E-3</v>
      </c>
      <c r="F67" s="18" t="s">
        <v>485</v>
      </c>
      <c r="G67" s="53">
        <v>717.41369999999995</v>
      </c>
      <c r="H67" s="53">
        <f t="shared" si="3"/>
        <v>875.24471399999993</v>
      </c>
      <c r="I67" s="4" t="e">
        <f>VLOOKUP(A67,#REF!,2,0)</f>
        <v>#REF!</v>
      </c>
      <c r="J67" s="4" t="e">
        <f>VLOOKUP(A67,#REF!,3,0)</f>
        <v>#REF!</v>
      </c>
      <c r="K67" s="4" t="e">
        <f t="shared" si="2"/>
        <v>#REF!</v>
      </c>
      <c r="L67" s="4" t="e">
        <f t="shared" si="1"/>
        <v>#REF!</v>
      </c>
    </row>
    <row r="68" spans="1:12" x14ac:dyDescent="0.2">
      <c r="A68" s="63" t="s">
        <v>10</v>
      </c>
      <c r="B68" s="64"/>
      <c r="C68" s="64"/>
      <c r="D68" s="64"/>
      <c r="E68" s="65"/>
      <c r="F68" s="28"/>
      <c r="G68" s="53"/>
      <c r="H68" s="53"/>
      <c r="I68" s="4" t="e">
        <f>VLOOKUP(A68,#REF!,2,0)</f>
        <v>#REF!</v>
      </c>
      <c r="J68" s="4" t="e">
        <f>VLOOKUP(A68,#REF!,3,0)</f>
        <v>#REF!</v>
      </c>
      <c r="K68" s="4" t="e">
        <f t="shared" si="2"/>
        <v>#REF!</v>
      </c>
      <c r="L68" s="4" t="e">
        <f t="shared" si="1"/>
        <v>#REF!</v>
      </c>
    </row>
    <row r="69" spans="1:12" ht="63" x14ac:dyDescent="0.2">
      <c r="A69" s="5">
        <v>58</v>
      </c>
      <c r="B69" s="15" t="s">
        <v>417</v>
      </c>
      <c r="C69" s="16" t="s">
        <v>196</v>
      </c>
      <c r="D69" s="20" t="s">
        <v>37</v>
      </c>
      <c r="E69" s="34">
        <v>1</v>
      </c>
      <c r="F69" s="18" t="s">
        <v>230</v>
      </c>
      <c r="G69" s="53">
        <v>11939.4912</v>
      </c>
      <c r="H69" s="53">
        <f t="shared" ref="H69:H74" si="4">G69*1.22</f>
        <v>14566.179264</v>
      </c>
      <c r="I69" s="4" t="e">
        <f>VLOOKUP(A69,#REF!,2,0)</f>
        <v>#REF!</v>
      </c>
      <c r="J69" s="4" t="e">
        <f>VLOOKUP(A69,#REF!,3,0)</f>
        <v>#REF!</v>
      </c>
      <c r="K69" s="4" t="b">
        <v>1</v>
      </c>
      <c r="L69" s="4" t="e">
        <f t="shared" si="1"/>
        <v>#REF!</v>
      </c>
    </row>
    <row r="70" spans="1:12" ht="15.6" customHeight="1" x14ac:dyDescent="0.2">
      <c r="A70" s="5">
        <v>59</v>
      </c>
      <c r="B70" s="15" t="s">
        <v>418</v>
      </c>
      <c r="C70" s="16" t="s">
        <v>79</v>
      </c>
      <c r="D70" s="20" t="s">
        <v>37</v>
      </c>
      <c r="E70" s="34">
        <v>1</v>
      </c>
      <c r="F70" s="18" t="s">
        <v>231</v>
      </c>
      <c r="G70" s="53">
        <v>18194.115900000001</v>
      </c>
      <c r="H70" s="53">
        <f t="shared" si="4"/>
        <v>22196.821398</v>
      </c>
      <c r="I70" s="4" t="e">
        <f>VLOOKUP(A70,#REF!,2,0)</f>
        <v>#REF!</v>
      </c>
      <c r="J70" s="4" t="e">
        <f>VLOOKUP(A70,#REF!,3,0)</f>
        <v>#REF!</v>
      </c>
      <c r="K70" s="4" t="b">
        <v>1</v>
      </c>
      <c r="L70" s="4" t="e">
        <f t="shared" si="1"/>
        <v>#REF!</v>
      </c>
    </row>
    <row r="71" spans="1:12" ht="63" x14ac:dyDescent="0.2">
      <c r="A71" s="5">
        <v>60</v>
      </c>
      <c r="B71" s="15" t="s">
        <v>419</v>
      </c>
      <c r="C71" s="16" t="s">
        <v>197</v>
      </c>
      <c r="D71" s="20" t="s">
        <v>37</v>
      </c>
      <c r="E71" s="34">
        <v>1</v>
      </c>
      <c r="F71" s="18" t="s">
        <v>230</v>
      </c>
      <c r="G71" s="53">
        <v>15358.030020000002</v>
      </c>
      <c r="H71" s="53">
        <f t="shared" si="4"/>
        <v>18736.796624400002</v>
      </c>
      <c r="I71" s="4" t="e">
        <f>VLOOKUP(A71,#REF!,2,0)</f>
        <v>#REF!</v>
      </c>
      <c r="J71" s="4" t="e">
        <f>VLOOKUP(A71,#REF!,3,0)</f>
        <v>#REF!</v>
      </c>
      <c r="K71" s="4" t="b">
        <v>1</v>
      </c>
      <c r="L71" s="4" t="e">
        <f t="shared" si="1"/>
        <v>#REF!</v>
      </c>
    </row>
    <row r="72" spans="1:12" ht="63" x14ac:dyDescent="0.2">
      <c r="A72" s="5">
        <v>61</v>
      </c>
      <c r="B72" s="15" t="s">
        <v>420</v>
      </c>
      <c r="C72" s="16" t="s">
        <v>198</v>
      </c>
      <c r="D72" s="20" t="s">
        <v>37</v>
      </c>
      <c r="E72" s="34">
        <v>1</v>
      </c>
      <c r="F72" s="18" t="s">
        <v>230</v>
      </c>
      <c r="G72" s="53">
        <v>24235.348559999999</v>
      </c>
      <c r="H72" s="53">
        <f t="shared" si="4"/>
        <v>29567.125243199996</v>
      </c>
      <c r="I72" s="4" t="e">
        <f>VLOOKUP(A72,#REF!,2,0)</f>
        <v>#REF!</v>
      </c>
      <c r="J72" s="4" t="e">
        <f>VLOOKUP(A72,#REF!,3,0)</f>
        <v>#REF!</v>
      </c>
      <c r="K72" s="4" t="b">
        <v>1</v>
      </c>
      <c r="L72" s="4" t="e">
        <f t="shared" si="1"/>
        <v>#REF!</v>
      </c>
    </row>
    <row r="73" spans="1:12" ht="63" x14ac:dyDescent="0.2">
      <c r="A73" s="5">
        <v>62</v>
      </c>
      <c r="B73" s="15" t="s">
        <v>421</v>
      </c>
      <c r="C73" s="16" t="s">
        <v>199</v>
      </c>
      <c r="D73" s="20" t="s">
        <v>37</v>
      </c>
      <c r="E73" s="34">
        <v>1</v>
      </c>
      <c r="F73" s="18" t="s">
        <v>232</v>
      </c>
      <c r="G73" s="53">
        <v>17201.985120000001</v>
      </c>
      <c r="H73" s="53">
        <f t="shared" si="4"/>
        <v>20986.421846400001</v>
      </c>
      <c r="I73" s="4" t="e">
        <f>VLOOKUP(A73,#REF!,2,0)</f>
        <v>#REF!</v>
      </c>
      <c r="J73" s="4" t="e">
        <f>VLOOKUP(A73,#REF!,3,0)</f>
        <v>#REF!</v>
      </c>
      <c r="K73" s="4" t="b">
        <v>1</v>
      </c>
      <c r="L73" s="4" t="e">
        <f t="shared" si="1"/>
        <v>#REF!</v>
      </c>
    </row>
    <row r="74" spans="1:12" ht="63" x14ac:dyDescent="0.2">
      <c r="A74" s="5">
        <v>63</v>
      </c>
      <c r="B74" s="15" t="s">
        <v>422</v>
      </c>
      <c r="C74" s="16" t="s">
        <v>80</v>
      </c>
      <c r="D74" s="20" t="s">
        <v>37</v>
      </c>
      <c r="E74" s="34">
        <v>1</v>
      </c>
      <c r="F74" s="18" t="s">
        <v>233</v>
      </c>
      <c r="G74" s="53">
        <v>26786.005200000003</v>
      </c>
      <c r="H74" s="53">
        <f t="shared" si="4"/>
        <v>32678.926344000003</v>
      </c>
      <c r="I74" s="4" t="e">
        <f>VLOOKUP(A74,#REF!,2,0)</f>
        <v>#REF!</v>
      </c>
      <c r="J74" s="4" t="e">
        <f>VLOOKUP(A74,#REF!,3,0)</f>
        <v>#REF!</v>
      </c>
      <c r="K74" s="4" t="b">
        <v>1</v>
      </c>
      <c r="L74" s="4" t="e">
        <f t="shared" si="1"/>
        <v>#REF!</v>
      </c>
    </row>
    <row r="75" spans="1:12" ht="16.899999999999999" customHeight="1" x14ac:dyDescent="0.2">
      <c r="A75" s="62" t="s">
        <v>11</v>
      </c>
      <c r="B75" s="62"/>
      <c r="C75" s="62"/>
      <c r="D75" s="62"/>
      <c r="E75" s="62"/>
      <c r="F75" s="29"/>
      <c r="G75" s="53"/>
      <c r="H75" s="53"/>
      <c r="I75" s="4" t="e">
        <f>VLOOKUP(A75,#REF!,2,0)</f>
        <v>#REF!</v>
      </c>
      <c r="J75" s="4" t="e">
        <f>VLOOKUP(A75,#REF!,3,0)</f>
        <v>#REF!</v>
      </c>
      <c r="K75" s="4" t="e">
        <f t="shared" ref="K75:K81" si="5">D75=I75</f>
        <v>#REF!</v>
      </c>
      <c r="L75" s="4" t="e">
        <f t="shared" si="1"/>
        <v>#REF!</v>
      </c>
    </row>
    <row r="76" spans="1:12" ht="63" x14ac:dyDescent="0.2">
      <c r="A76" s="5">
        <v>64</v>
      </c>
      <c r="B76" s="15" t="s">
        <v>423</v>
      </c>
      <c r="C76" s="16" t="s">
        <v>81</v>
      </c>
      <c r="D76" s="26" t="s">
        <v>194</v>
      </c>
      <c r="E76" s="32">
        <v>1</v>
      </c>
      <c r="F76" s="18" t="s">
        <v>230</v>
      </c>
      <c r="G76" s="53">
        <v>7347.8359200000004</v>
      </c>
      <c r="H76" s="53">
        <f>G76*1.22</f>
        <v>8964.3598223999998</v>
      </c>
      <c r="I76" s="4" t="e">
        <f>VLOOKUP(A76,#REF!,2,0)</f>
        <v>#REF!</v>
      </c>
      <c r="J76" s="4" t="e">
        <f>VLOOKUP(A76,#REF!,3,0)</f>
        <v>#REF!</v>
      </c>
      <c r="K76" s="4" t="e">
        <f t="shared" si="5"/>
        <v>#REF!</v>
      </c>
      <c r="L76" s="4" t="e">
        <f t="shared" ref="L76:L139" si="6">E76=J76</f>
        <v>#REF!</v>
      </c>
    </row>
    <row r="77" spans="1:12" ht="15.6" customHeight="1" x14ac:dyDescent="0.2">
      <c r="A77" s="5">
        <v>65</v>
      </c>
      <c r="B77" s="15" t="s">
        <v>424</v>
      </c>
      <c r="C77" s="16" t="s">
        <v>82</v>
      </c>
      <c r="D77" s="26" t="s">
        <v>194</v>
      </c>
      <c r="E77" s="32">
        <v>1</v>
      </c>
      <c r="F77" s="18" t="s">
        <v>230</v>
      </c>
      <c r="G77" s="53">
        <v>7805.1372000000001</v>
      </c>
      <c r="H77" s="53">
        <f>G77*1.22</f>
        <v>9522.2673840000007</v>
      </c>
      <c r="I77" s="4" t="e">
        <f>VLOOKUP(A77,#REF!,2,0)</f>
        <v>#REF!</v>
      </c>
      <c r="J77" s="4" t="e">
        <f>VLOOKUP(A77,#REF!,3,0)</f>
        <v>#REF!</v>
      </c>
      <c r="K77" s="4" t="e">
        <f t="shared" si="5"/>
        <v>#REF!</v>
      </c>
      <c r="L77" s="4" t="e">
        <f t="shared" si="6"/>
        <v>#REF!</v>
      </c>
    </row>
    <row r="78" spans="1:12" ht="63" x14ac:dyDescent="0.2">
      <c r="A78" s="5">
        <v>66</v>
      </c>
      <c r="B78" s="15" t="s">
        <v>425</v>
      </c>
      <c r="C78" s="16" t="s">
        <v>195</v>
      </c>
      <c r="D78" s="26" t="s">
        <v>194</v>
      </c>
      <c r="E78" s="32">
        <v>1</v>
      </c>
      <c r="F78" s="18" t="s">
        <v>233</v>
      </c>
      <c r="G78" s="53">
        <v>10750.21308</v>
      </c>
      <c r="H78" s="53">
        <f>G78*1.22</f>
        <v>13115.259957599999</v>
      </c>
      <c r="I78" s="4" t="e">
        <f>VLOOKUP(A78,#REF!,2,0)</f>
        <v>#REF!</v>
      </c>
      <c r="J78" s="4" t="e">
        <f>VLOOKUP(A78,#REF!,3,0)</f>
        <v>#REF!</v>
      </c>
      <c r="K78" s="4" t="e">
        <f t="shared" si="5"/>
        <v>#REF!</v>
      </c>
      <c r="L78" s="4" t="e">
        <f t="shared" si="6"/>
        <v>#REF!</v>
      </c>
    </row>
    <row r="79" spans="1:12" ht="17.45" customHeight="1" x14ac:dyDescent="0.2">
      <c r="A79" s="62" t="s">
        <v>12</v>
      </c>
      <c r="B79" s="62"/>
      <c r="C79" s="62"/>
      <c r="D79" s="62"/>
      <c r="E79" s="62"/>
      <c r="F79" s="29"/>
      <c r="G79" s="53"/>
      <c r="H79" s="53"/>
      <c r="I79" s="4" t="e">
        <f>VLOOKUP(A79,#REF!,2,0)</f>
        <v>#REF!</v>
      </c>
      <c r="J79" s="4" t="e">
        <f>VLOOKUP(A79,#REF!,3,0)</f>
        <v>#REF!</v>
      </c>
      <c r="K79" s="4" t="e">
        <f t="shared" si="5"/>
        <v>#REF!</v>
      </c>
      <c r="L79" s="4" t="e">
        <f t="shared" si="6"/>
        <v>#REF!</v>
      </c>
    </row>
    <row r="80" spans="1:12" ht="409.5" customHeight="1" x14ac:dyDescent="0.2">
      <c r="A80" s="5">
        <v>67</v>
      </c>
      <c r="B80" s="15" t="s">
        <v>301</v>
      </c>
      <c r="C80" s="16" t="s">
        <v>55</v>
      </c>
      <c r="D80" s="20" t="s">
        <v>38</v>
      </c>
      <c r="E80" s="34">
        <v>1</v>
      </c>
      <c r="F80" s="41" t="s">
        <v>83</v>
      </c>
      <c r="G80" s="53">
        <v>4713.7240800000009</v>
      </c>
      <c r="H80" s="53">
        <f t="shared" ref="H80:H87" si="7">G80*1.22</f>
        <v>5750.7433776000007</v>
      </c>
      <c r="I80" s="4" t="e">
        <f>VLOOKUP(A80,#REF!,2,0)</f>
        <v>#REF!</v>
      </c>
      <c r="J80" s="4" t="e">
        <f>VLOOKUP(A80,#REF!,3,0)</f>
        <v>#REF!</v>
      </c>
      <c r="K80" s="4" t="e">
        <f t="shared" si="5"/>
        <v>#REF!</v>
      </c>
      <c r="L80" s="4" t="e">
        <f t="shared" si="6"/>
        <v>#REF!</v>
      </c>
    </row>
    <row r="81" spans="1:12" ht="409.6" customHeight="1" x14ac:dyDescent="0.2">
      <c r="A81" s="5">
        <v>68</v>
      </c>
      <c r="B81" s="15" t="s">
        <v>302</v>
      </c>
      <c r="C81" s="16" t="s">
        <v>56</v>
      </c>
      <c r="D81" s="20" t="s">
        <v>38</v>
      </c>
      <c r="E81" s="34">
        <v>1</v>
      </c>
      <c r="F81" s="18" t="s">
        <v>84</v>
      </c>
      <c r="G81" s="53">
        <v>8840.9262600000002</v>
      </c>
      <c r="H81" s="53">
        <f t="shared" si="7"/>
        <v>10785.9300372</v>
      </c>
      <c r="I81" s="4" t="e">
        <f>VLOOKUP(A81,#REF!,2,0)</f>
        <v>#REF!</v>
      </c>
      <c r="J81" s="4" t="e">
        <f>VLOOKUP(A81,#REF!,3,0)</f>
        <v>#REF!</v>
      </c>
      <c r="K81" s="4" t="e">
        <f t="shared" si="5"/>
        <v>#REF!</v>
      </c>
      <c r="L81" s="4" t="e">
        <f t="shared" si="6"/>
        <v>#REF!</v>
      </c>
    </row>
    <row r="82" spans="1:12" ht="204.75" x14ac:dyDescent="0.2">
      <c r="A82" s="5">
        <v>69</v>
      </c>
      <c r="B82" s="15" t="s">
        <v>303</v>
      </c>
      <c r="C82" s="18" t="s">
        <v>63</v>
      </c>
      <c r="D82" s="26" t="s">
        <v>62</v>
      </c>
      <c r="E82" s="26">
        <v>1</v>
      </c>
      <c r="F82" s="18" t="s">
        <v>85</v>
      </c>
      <c r="G82" s="53">
        <v>1465.0643400000001</v>
      </c>
      <c r="H82" s="53">
        <f t="shared" si="7"/>
        <v>1787.3784948000002</v>
      </c>
      <c r="I82" s="4" t="e">
        <f>VLOOKUP(A82,#REF!,2,0)</f>
        <v>#REF!</v>
      </c>
      <c r="J82" s="4" t="e">
        <f>VLOOKUP(A82,#REF!,3,0)</f>
        <v>#REF!</v>
      </c>
      <c r="K82" s="4" t="b">
        <v>1</v>
      </c>
      <c r="L82" s="4" t="e">
        <f t="shared" si="6"/>
        <v>#REF!</v>
      </c>
    </row>
    <row r="83" spans="1:12" ht="204.75" x14ac:dyDescent="0.2">
      <c r="A83" s="5">
        <v>70</v>
      </c>
      <c r="B83" s="15" t="s">
        <v>304</v>
      </c>
      <c r="C83" s="18" t="s">
        <v>64</v>
      </c>
      <c r="D83" s="26" t="s">
        <v>62</v>
      </c>
      <c r="E83" s="26">
        <v>1</v>
      </c>
      <c r="F83" s="18" t="s">
        <v>85</v>
      </c>
      <c r="G83" s="53">
        <v>1825.4683200000002</v>
      </c>
      <c r="H83" s="53">
        <f t="shared" si="7"/>
        <v>2227.0713504</v>
      </c>
      <c r="I83" s="4" t="e">
        <f>VLOOKUP(A83,#REF!,2,0)</f>
        <v>#REF!</v>
      </c>
      <c r="J83" s="4" t="e">
        <f>VLOOKUP(A83,#REF!,3,0)</f>
        <v>#REF!</v>
      </c>
      <c r="K83" s="4" t="b">
        <v>1</v>
      </c>
      <c r="L83" s="4" t="e">
        <f t="shared" si="6"/>
        <v>#REF!</v>
      </c>
    </row>
    <row r="84" spans="1:12" ht="126" x14ac:dyDescent="0.2">
      <c r="A84" s="5">
        <v>71</v>
      </c>
      <c r="B84" s="15" t="s">
        <v>305</v>
      </c>
      <c r="C84" s="16" t="s">
        <v>57</v>
      </c>
      <c r="D84" s="20" t="s">
        <v>7</v>
      </c>
      <c r="E84" s="34">
        <v>1</v>
      </c>
      <c r="F84" s="18" t="s">
        <v>86</v>
      </c>
      <c r="G84" s="53">
        <v>202119.51570000002</v>
      </c>
      <c r="H84" s="53">
        <f t="shared" si="7"/>
        <v>246585.80915400002</v>
      </c>
      <c r="I84" s="4" t="e">
        <f>VLOOKUP(A84,#REF!,2,0)</f>
        <v>#REF!</v>
      </c>
      <c r="J84" s="4" t="e">
        <f>VLOOKUP(A84,#REF!,3,0)</f>
        <v>#REF!</v>
      </c>
      <c r="K84" s="4" t="e">
        <f t="shared" ref="K84:K115" si="8">D84=I84</f>
        <v>#REF!</v>
      </c>
      <c r="L84" s="4" t="e">
        <f t="shared" si="6"/>
        <v>#REF!</v>
      </c>
    </row>
    <row r="85" spans="1:12" ht="126" x14ac:dyDescent="0.2">
      <c r="A85" s="5">
        <v>72</v>
      </c>
      <c r="B85" s="15" t="s">
        <v>306</v>
      </c>
      <c r="C85" s="16" t="s">
        <v>58</v>
      </c>
      <c r="D85" s="20" t="s">
        <v>7</v>
      </c>
      <c r="E85" s="34">
        <v>1</v>
      </c>
      <c r="F85" s="18" t="s">
        <v>86</v>
      </c>
      <c r="G85" s="53">
        <v>404239.04178000003</v>
      </c>
      <c r="H85" s="53">
        <f t="shared" si="7"/>
        <v>493171.63097160001</v>
      </c>
      <c r="I85" s="4" t="e">
        <f>VLOOKUP(A85,#REF!,2,0)</f>
        <v>#REF!</v>
      </c>
      <c r="J85" s="4" t="e">
        <f>VLOOKUP(A85,#REF!,3,0)</f>
        <v>#REF!</v>
      </c>
      <c r="K85" s="4" t="e">
        <f t="shared" si="8"/>
        <v>#REF!</v>
      </c>
      <c r="L85" s="4" t="e">
        <f t="shared" si="6"/>
        <v>#REF!</v>
      </c>
    </row>
    <row r="86" spans="1:12" ht="47.25" x14ac:dyDescent="0.2">
      <c r="A86" s="5">
        <v>73</v>
      </c>
      <c r="B86" s="15" t="s">
        <v>307</v>
      </c>
      <c r="C86" s="16" t="s">
        <v>39</v>
      </c>
      <c r="D86" s="20" t="s">
        <v>7</v>
      </c>
      <c r="E86" s="34">
        <v>1</v>
      </c>
      <c r="F86" s="18" t="s">
        <v>87</v>
      </c>
      <c r="G86" s="53">
        <v>2999.5708799999998</v>
      </c>
      <c r="H86" s="53">
        <f t="shared" si="7"/>
        <v>3659.4764735999997</v>
      </c>
      <c r="I86" s="4" t="e">
        <f>VLOOKUP(A86,#REF!,2,0)</f>
        <v>#REF!</v>
      </c>
      <c r="J86" s="4" t="e">
        <f>VLOOKUP(A86,#REF!,3,0)</f>
        <v>#REF!</v>
      </c>
      <c r="K86" s="4" t="e">
        <f t="shared" si="8"/>
        <v>#REF!</v>
      </c>
      <c r="L86" s="4" t="e">
        <f t="shared" si="6"/>
        <v>#REF!</v>
      </c>
    </row>
    <row r="87" spans="1:12" ht="31.5" x14ac:dyDescent="0.2">
      <c r="A87" s="5">
        <v>74</v>
      </c>
      <c r="B87" s="15" t="s">
        <v>308</v>
      </c>
      <c r="C87" s="16" t="s">
        <v>40</v>
      </c>
      <c r="D87" s="20" t="s">
        <v>7</v>
      </c>
      <c r="E87" s="34">
        <v>1</v>
      </c>
      <c r="F87" s="18" t="s">
        <v>88</v>
      </c>
      <c r="G87" s="53">
        <v>2798.3753400000001</v>
      </c>
      <c r="H87" s="53">
        <f t="shared" si="7"/>
        <v>3414.0179148000002</v>
      </c>
      <c r="I87" s="4" t="e">
        <f>VLOOKUP(A87,#REF!,2,0)</f>
        <v>#REF!</v>
      </c>
      <c r="J87" s="4" t="e">
        <f>VLOOKUP(A87,#REF!,3,0)</f>
        <v>#REF!</v>
      </c>
      <c r="K87" s="4" t="e">
        <f t="shared" si="8"/>
        <v>#REF!</v>
      </c>
      <c r="L87" s="4" t="e">
        <f t="shared" si="6"/>
        <v>#REF!</v>
      </c>
    </row>
    <row r="88" spans="1:12" ht="17.45" customHeight="1" x14ac:dyDescent="0.2">
      <c r="A88" s="62" t="s">
        <v>4</v>
      </c>
      <c r="B88" s="62"/>
      <c r="C88" s="62"/>
      <c r="D88" s="62"/>
      <c r="E88" s="62"/>
      <c r="F88" s="29"/>
      <c r="G88" s="53"/>
      <c r="H88" s="53"/>
      <c r="I88" s="4" t="e">
        <f>VLOOKUP(A88,#REF!,2,0)</f>
        <v>#REF!</v>
      </c>
      <c r="J88" s="4" t="e">
        <f>VLOOKUP(A88,#REF!,3,0)</f>
        <v>#REF!</v>
      </c>
      <c r="K88" s="4" t="e">
        <f t="shared" si="8"/>
        <v>#REF!</v>
      </c>
      <c r="L88" s="4" t="e">
        <f t="shared" si="6"/>
        <v>#REF!</v>
      </c>
    </row>
    <row r="89" spans="1:12" ht="51.75" customHeight="1" x14ac:dyDescent="0.2">
      <c r="A89" s="5">
        <v>75</v>
      </c>
      <c r="B89" s="15" t="s">
        <v>426</v>
      </c>
      <c r="C89" s="16" t="s">
        <v>237</v>
      </c>
      <c r="D89" s="20" t="s">
        <v>238</v>
      </c>
      <c r="E89" s="34">
        <v>1</v>
      </c>
      <c r="F89" s="18" t="s">
        <v>239</v>
      </c>
      <c r="G89" s="53">
        <v>208.07748000000001</v>
      </c>
      <c r="H89" s="53">
        <f>G89*1.22</f>
        <v>253.85452560000002</v>
      </c>
      <c r="I89" s="4" t="e">
        <f>VLOOKUP(A89,#REF!,2,0)</f>
        <v>#REF!</v>
      </c>
      <c r="J89" s="4" t="e">
        <f>VLOOKUP(A89,#REF!,3,0)</f>
        <v>#REF!</v>
      </c>
      <c r="K89" s="4" t="e">
        <f t="shared" si="8"/>
        <v>#REF!</v>
      </c>
      <c r="L89" s="4" t="e">
        <f t="shared" si="6"/>
        <v>#REF!</v>
      </c>
    </row>
    <row r="90" spans="1:12" ht="157.5" x14ac:dyDescent="0.2">
      <c r="A90" s="15">
        <v>76</v>
      </c>
      <c r="B90" s="15" t="s">
        <v>309</v>
      </c>
      <c r="C90" s="16" t="s">
        <v>65</v>
      </c>
      <c r="D90" s="26" t="s">
        <v>488</v>
      </c>
      <c r="E90" s="58">
        <v>0.01</v>
      </c>
      <c r="F90" s="18" t="s">
        <v>89</v>
      </c>
      <c r="G90" s="53">
        <v>472.52873999999997</v>
      </c>
      <c r="H90" s="53">
        <f>G90*1.22</f>
        <v>576.48506279999992</v>
      </c>
      <c r="I90" s="4" t="e">
        <f>VLOOKUP(A90,#REF!,2,0)</f>
        <v>#REF!</v>
      </c>
      <c r="J90" s="4" t="e">
        <f>VLOOKUP(A90,#REF!,3,0)</f>
        <v>#REF!</v>
      </c>
      <c r="K90" s="4" t="e">
        <f t="shared" si="8"/>
        <v>#REF!</v>
      </c>
      <c r="L90" s="4" t="e">
        <f t="shared" si="6"/>
        <v>#REF!</v>
      </c>
    </row>
    <row r="91" spans="1:12" ht="15.6" customHeight="1" x14ac:dyDescent="0.25">
      <c r="A91" s="44"/>
      <c r="B91" s="44"/>
      <c r="C91" s="45" t="s">
        <v>46</v>
      </c>
      <c r="D91" s="24" t="s">
        <v>488</v>
      </c>
      <c r="E91" s="46"/>
      <c r="F91" s="18"/>
      <c r="G91" s="53"/>
      <c r="H91" s="53"/>
      <c r="I91" s="4" t="e">
        <f>VLOOKUP(A91,#REF!,2,0)</f>
        <v>#REF!</v>
      </c>
      <c r="J91" s="4" t="e">
        <f>VLOOKUP(A91,#REF!,3,0)</f>
        <v>#REF!</v>
      </c>
      <c r="K91" s="4" t="e">
        <f t="shared" si="8"/>
        <v>#REF!</v>
      </c>
      <c r="L91" s="4" t="e">
        <f t="shared" si="6"/>
        <v>#REF!</v>
      </c>
    </row>
    <row r="92" spans="1:12" ht="47.25" x14ac:dyDescent="0.2">
      <c r="A92" s="15">
        <v>77</v>
      </c>
      <c r="B92" s="15" t="s">
        <v>310</v>
      </c>
      <c r="C92" s="16" t="s">
        <v>92</v>
      </c>
      <c r="D92" s="26" t="s">
        <v>488</v>
      </c>
      <c r="E92" s="58">
        <v>0.01</v>
      </c>
      <c r="F92" s="18" t="s">
        <v>201</v>
      </c>
      <c r="G92" s="53">
        <v>93.544560000000004</v>
      </c>
      <c r="H92" s="53">
        <f t="shared" ref="H92:H103" si="9">G92*1.22</f>
        <v>114.1243632</v>
      </c>
      <c r="I92" s="4" t="e">
        <f>VLOOKUP(A92,#REF!,2,0)</f>
        <v>#REF!</v>
      </c>
      <c r="J92" s="4" t="e">
        <f>VLOOKUP(A92,#REF!,3,0)</f>
        <v>#REF!</v>
      </c>
      <c r="K92" s="4" t="e">
        <f t="shared" si="8"/>
        <v>#REF!</v>
      </c>
      <c r="L92" s="4" t="e">
        <f t="shared" si="6"/>
        <v>#REF!</v>
      </c>
    </row>
    <row r="93" spans="1:12" ht="157.5" x14ac:dyDescent="0.2">
      <c r="A93" s="15">
        <v>78</v>
      </c>
      <c r="B93" s="15" t="s">
        <v>311</v>
      </c>
      <c r="C93" s="16" t="s">
        <v>66</v>
      </c>
      <c r="D93" s="26" t="s">
        <v>488</v>
      </c>
      <c r="E93" s="58">
        <v>0.01</v>
      </c>
      <c r="F93" s="18" t="s">
        <v>90</v>
      </c>
      <c r="G93" s="53">
        <v>311.83596</v>
      </c>
      <c r="H93" s="53">
        <f t="shared" si="9"/>
        <v>380.43987119999997</v>
      </c>
      <c r="I93" s="4" t="e">
        <f>VLOOKUP(A93,#REF!,2,0)</f>
        <v>#REF!</v>
      </c>
      <c r="J93" s="4" t="e">
        <f>VLOOKUP(A93,#REF!,3,0)</f>
        <v>#REF!</v>
      </c>
      <c r="K93" s="4" t="e">
        <f t="shared" si="8"/>
        <v>#REF!</v>
      </c>
      <c r="L93" s="4" t="e">
        <f t="shared" si="6"/>
        <v>#REF!</v>
      </c>
    </row>
    <row r="94" spans="1:12" ht="47.25" x14ac:dyDescent="0.2">
      <c r="A94" s="15">
        <v>79</v>
      </c>
      <c r="B94" s="15" t="s">
        <v>312</v>
      </c>
      <c r="C94" s="16" t="s">
        <v>13</v>
      </c>
      <c r="D94" s="26" t="s">
        <v>488</v>
      </c>
      <c r="E94" s="58">
        <v>0.01</v>
      </c>
      <c r="F94" s="18" t="s">
        <v>202</v>
      </c>
      <c r="G94" s="53">
        <v>45.236040000000003</v>
      </c>
      <c r="H94" s="53">
        <f t="shared" si="9"/>
        <v>55.1879688</v>
      </c>
      <c r="I94" s="4" t="e">
        <f>VLOOKUP(A94,#REF!,2,0)</f>
        <v>#REF!</v>
      </c>
      <c r="J94" s="4" t="e">
        <f>VLOOKUP(A94,#REF!,3,0)</f>
        <v>#REF!</v>
      </c>
      <c r="K94" s="4" t="e">
        <f t="shared" si="8"/>
        <v>#REF!</v>
      </c>
      <c r="L94" s="4" t="e">
        <f t="shared" si="6"/>
        <v>#REF!</v>
      </c>
    </row>
    <row r="95" spans="1:12" ht="141.75" x14ac:dyDescent="0.2">
      <c r="A95" s="15">
        <v>80</v>
      </c>
      <c r="B95" s="15" t="s">
        <v>313</v>
      </c>
      <c r="C95" s="16" t="s">
        <v>26</v>
      </c>
      <c r="D95" s="26" t="s">
        <v>488</v>
      </c>
      <c r="E95" s="58">
        <v>0.01</v>
      </c>
      <c r="F95" s="18" t="s">
        <v>91</v>
      </c>
      <c r="G95" s="53">
        <v>150.82140000000001</v>
      </c>
      <c r="H95" s="53">
        <f t="shared" si="9"/>
        <v>184.00210800000002</v>
      </c>
      <c r="I95" s="4" t="e">
        <f>VLOOKUP(A95,#REF!,2,0)</f>
        <v>#REF!</v>
      </c>
      <c r="J95" s="4" t="e">
        <f>VLOOKUP(A95,#REF!,3,0)</f>
        <v>#REF!</v>
      </c>
      <c r="K95" s="4" t="e">
        <f t="shared" si="8"/>
        <v>#REF!</v>
      </c>
      <c r="L95" s="4" t="e">
        <f t="shared" si="6"/>
        <v>#REF!</v>
      </c>
    </row>
    <row r="96" spans="1:12" ht="47.25" x14ac:dyDescent="0.2">
      <c r="A96" s="15">
        <v>81</v>
      </c>
      <c r="B96" s="15" t="s">
        <v>314</v>
      </c>
      <c r="C96" s="16" t="s">
        <v>14</v>
      </c>
      <c r="D96" s="26" t="s">
        <v>488</v>
      </c>
      <c r="E96" s="58">
        <v>0.01</v>
      </c>
      <c r="F96" s="18" t="s">
        <v>203</v>
      </c>
      <c r="G96" s="53">
        <v>194.04372000000001</v>
      </c>
      <c r="H96" s="53">
        <f t="shared" si="9"/>
        <v>236.73333840000001</v>
      </c>
      <c r="I96" s="4" t="e">
        <f>VLOOKUP(A96,#REF!,2,0)</f>
        <v>#REF!</v>
      </c>
      <c r="J96" s="4" t="e">
        <f>VLOOKUP(A96,#REF!,3,0)</f>
        <v>#REF!</v>
      </c>
      <c r="K96" s="4" t="e">
        <f t="shared" si="8"/>
        <v>#REF!</v>
      </c>
      <c r="L96" s="4" t="e">
        <f t="shared" si="6"/>
        <v>#REF!</v>
      </c>
    </row>
    <row r="97" spans="1:12" ht="157.5" x14ac:dyDescent="0.2">
      <c r="A97" s="15">
        <v>82</v>
      </c>
      <c r="B97" s="15" t="s">
        <v>315</v>
      </c>
      <c r="C97" s="16" t="s">
        <v>27</v>
      </c>
      <c r="D97" s="26" t="s">
        <v>488</v>
      </c>
      <c r="E97" s="58">
        <v>0.01</v>
      </c>
      <c r="F97" s="18" t="s">
        <v>90</v>
      </c>
      <c r="G97" s="53">
        <v>646.85046</v>
      </c>
      <c r="H97" s="53">
        <f t="shared" si="9"/>
        <v>789.15756120000003</v>
      </c>
      <c r="I97" s="4" t="e">
        <f>VLOOKUP(A97,#REF!,2,0)</f>
        <v>#REF!</v>
      </c>
      <c r="J97" s="4" t="e">
        <f>VLOOKUP(A97,#REF!,3,0)</f>
        <v>#REF!</v>
      </c>
      <c r="K97" s="4" t="e">
        <f t="shared" si="8"/>
        <v>#REF!</v>
      </c>
      <c r="L97" s="4" t="e">
        <f t="shared" si="6"/>
        <v>#REF!</v>
      </c>
    </row>
    <row r="98" spans="1:12" ht="63" x14ac:dyDescent="0.2">
      <c r="A98" s="15">
        <v>83</v>
      </c>
      <c r="B98" s="15" t="s">
        <v>316</v>
      </c>
      <c r="C98" s="16" t="s">
        <v>15</v>
      </c>
      <c r="D98" s="26" t="s">
        <v>488</v>
      </c>
      <c r="E98" s="58">
        <v>0.01</v>
      </c>
      <c r="F98" s="18" t="s">
        <v>204</v>
      </c>
      <c r="G98" s="53">
        <v>86.164379999999994</v>
      </c>
      <c r="H98" s="53">
        <f t="shared" si="9"/>
        <v>105.12054359999999</v>
      </c>
      <c r="I98" s="4" t="e">
        <f>VLOOKUP(A98,#REF!,2,0)</f>
        <v>#REF!</v>
      </c>
      <c r="J98" s="4" t="e">
        <f>VLOOKUP(A98,#REF!,3,0)</f>
        <v>#REF!</v>
      </c>
      <c r="K98" s="4" t="e">
        <f t="shared" si="8"/>
        <v>#REF!</v>
      </c>
      <c r="L98" s="4" t="e">
        <f t="shared" si="6"/>
        <v>#REF!</v>
      </c>
    </row>
    <row r="99" spans="1:12" ht="157.5" x14ac:dyDescent="0.2">
      <c r="A99" s="15">
        <v>84</v>
      </c>
      <c r="B99" s="15" t="s">
        <v>317</v>
      </c>
      <c r="C99" s="16" t="s">
        <v>28</v>
      </c>
      <c r="D99" s="26" t="s">
        <v>488</v>
      </c>
      <c r="E99" s="58">
        <v>0.01</v>
      </c>
      <c r="F99" s="18" t="s">
        <v>90</v>
      </c>
      <c r="G99" s="53">
        <v>287.21460000000002</v>
      </c>
      <c r="H99" s="53">
        <f t="shared" si="9"/>
        <v>350.40181200000001</v>
      </c>
      <c r="I99" s="4" t="e">
        <f>VLOOKUP(A99,#REF!,2,0)</f>
        <v>#REF!</v>
      </c>
      <c r="J99" s="4" t="e">
        <f>VLOOKUP(A99,#REF!,3,0)</f>
        <v>#REF!</v>
      </c>
      <c r="K99" s="4" t="e">
        <f t="shared" si="8"/>
        <v>#REF!</v>
      </c>
      <c r="L99" s="4" t="e">
        <f t="shared" si="6"/>
        <v>#REF!</v>
      </c>
    </row>
    <row r="100" spans="1:12" ht="47.25" x14ac:dyDescent="0.2">
      <c r="A100" s="15">
        <v>85</v>
      </c>
      <c r="B100" s="15" t="s">
        <v>318</v>
      </c>
      <c r="C100" s="16" t="s">
        <v>16</v>
      </c>
      <c r="D100" s="26" t="s">
        <v>488</v>
      </c>
      <c r="E100" s="58">
        <v>0.01</v>
      </c>
      <c r="F100" s="18" t="s">
        <v>205</v>
      </c>
      <c r="G100" s="53">
        <v>124.77798000000001</v>
      </c>
      <c r="H100" s="53">
        <f t="shared" si="9"/>
        <v>152.22913560000001</v>
      </c>
      <c r="I100" s="4" t="e">
        <f>VLOOKUP(A100,#REF!,2,0)</f>
        <v>#REF!</v>
      </c>
      <c r="J100" s="4" t="e">
        <f>VLOOKUP(A100,#REF!,3,0)</f>
        <v>#REF!</v>
      </c>
      <c r="K100" s="4" t="e">
        <f t="shared" si="8"/>
        <v>#REF!</v>
      </c>
      <c r="L100" s="4" t="e">
        <f t="shared" si="6"/>
        <v>#REF!</v>
      </c>
    </row>
    <row r="101" spans="1:12" ht="157.5" x14ac:dyDescent="0.2">
      <c r="A101" s="15">
        <v>86</v>
      </c>
      <c r="B101" s="15" t="s">
        <v>319</v>
      </c>
      <c r="C101" s="16" t="s">
        <v>29</v>
      </c>
      <c r="D101" s="26" t="s">
        <v>488</v>
      </c>
      <c r="E101" s="58">
        <v>0.01</v>
      </c>
      <c r="F101" s="18" t="s">
        <v>90</v>
      </c>
      <c r="G101" s="53">
        <v>415.93697999999995</v>
      </c>
      <c r="H101" s="53">
        <f t="shared" si="9"/>
        <v>507.44311559999994</v>
      </c>
      <c r="I101" s="4" t="e">
        <f>VLOOKUP(A101,#REF!,2,0)</f>
        <v>#REF!</v>
      </c>
      <c r="J101" s="4" t="e">
        <f>VLOOKUP(A101,#REF!,3,0)</f>
        <v>#REF!</v>
      </c>
      <c r="K101" s="4" t="e">
        <f t="shared" si="8"/>
        <v>#REF!</v>
      </c>
      <c r="L101" s="4" t="e">
        <f t="shared" si="6"/>
        <v>#REF!</v>
      </c>
    </row>
    <row r="102" spans="1:12" ht="47.25" x14ac:dyDescent="0.2">
      <c r="A102" s="15">
        <v>87</v>
      </c>
      <c r="B102" s="15" t="s">
        <v>320</v>
      </c>
      <c r="C102" s="16" t="s">
        <v>17</v>
      </c>
      <c r="D102" s="26" t="s">
        <v>488</v>
      </c>
      <c r="E102" s="58">
        <v>0.01</v>
      </c>
      <c r="F102" s="18" t="s">
        <v>206</v>
      </c>
      <c r="G102" s="53">
        <v>97.592759999999998</v>
      </c>
      <c r="H102" s="53">
        <f t="shared" si="9"/>
        <v>119.0631672</v>
      </c>
      <c r="I102" s="4" t="e">
        <f>VLOOKUP(A102,#REF!,2,0)</f>
        <v>#REF!</v>
      </c>
      <c r="J102" s="4" t="e">
        <f>VLOOKUP(A102,#REF!,3,0)</f>
        <v>#REF!</v>
      </c>
      <c r="K102" s="4" t="e">
        <f t="shared" si="8"/>
        <v>#REF!</v>
      </c>
      <c r="L102" s="4" t="e">
        <f t="shared" si="6"/>
        <v>#REF!</v>
      </c>
    </row>
    <row r="103" spans="1:12" ht="157.5" x14ac:dyDescent="0.2">
      <c r="A103" s="15">
        <v>88</v>
      </c>
      <c r="B103" s="15" t="s">
        <v>321</v>
      </c>
      <c r="C103" s="16" t="s">
        <v>30</v>
      </c>
      <c r="D103" s="26" t="s">
        <v>488</v>
      </c>
      <c r="E103" s="58">
        <v>0.01</v>
      </c>
      <c r="F103" s="18" t="s">
        <v>90</v>
      </c>
      <c r="G103" s="53">
        <v>325.35072000000002</v>
      </c>
      <c r="H103" s="53">
        <f t="shared" si="9"/>
        <v>396.9278784</v>
      </c>
      <c r="I103" s="4" t="e">
        <f>VLOOKUP(A103,#REF!,2,0)</f>
        <v>#REF!</v>
      </c>
      <c r="J103" s="4" t="e">
        <f>VLOOKUP(A103,#REF!,3,0)</f>
        <v>#REF!</v>
      </c>
      <c r="K103" s="4" t="e">
        <f t="shared" si="8"/>
        <v>#REF!</v>
      </c>
      <c r="L103" s="4" t="e">
        <f t="shared" si="6"/>
        <v>#REF!</v>
      </c>
    </row>
    <row r="104" spans="1:12" x14ac:dyDescent="0.25">
      <c r="A104" s="44"/>
      <c r="B104" s="44"/>
      <c r="C104" s="45" t="s">
        <v>54</v>
      </c>
      <c r="D104" s="24" t="s">
        <v>488</v>
      </c>
      <c r="E104" s="46"/>
      <c r="F104" s="18"/>
      <c r="G104" s="53"/>
      <c r="H104" s="53"/>
      <c r="I104" s="4" t="e">
        <f>VLOOKUP(A104,#REF!,2,0)</f>
        <v>#REF!</v>
      </c>
      <c r="J104" s="4" t="e">
        <f>VLOOKUP(A104,#REF!,3,0)</f>
        <v>#REF!</v>
      </c>
      <c r="K104" s="4" t="e">
        <f t="shared" si="8"/>
        <v>#REF!</v>
      </c>
      <c r="L104" s="4" t="e">
        <f t="shared" si="6"/>
        <v>#REF!</v>
      </c>
    </row>
    <row r="105" spans="1:12" ht="31.5" x14ac:dyDescent="0.2">
      <c r="A105" s="15">
        <v>89</v>
      </c>
      <c r="B105" s="15" t="s">
        <v>322</v>
      </c>
      <c r="C105" s="16" t="s">
        <v>207</v>
      </c>
      <c r="D105" s="26" t="s">
        <v>488</v>
      </c>
      <c r="E105" s="58">
        <v>0.01</v>
      </c>
      <c r="F105" s="18" t="s">
        <v>201</v>
      </c>
      <c r="G105" s="53">
        <v>104.64077999999999</v>
      </c>
      <c r="H105" s="53">
        <f t="shared" ref="H105:H116" si="10">G105*1.22</f>
        <v>127.66175159999999</v>
      </c>
      <c r="I105" s="4" t="e">
        <f>VLOOKUP(A105,#REF!,2,0)</f>
        <v>#REF!</v>
      </c>
      <c r="J105" s="4" t="e">
        <f>VLOOKUP(A105,#REF!,3,0)</f>
        <v>#REF!</v>
      </c>
      <c r="K105" s="4" t="e">
        <f t="shared" si="8"/>
        <v>#REF!</v>
      </c>
      <c r="L105" s="4" t="e">
        <f t="shared" si="6"/>
        <v>#REF!</v>
      </c>
    </row>
    <row r="106" spans="1:12" ht="157.5" x14ac:dyDescent="0.2">
      <c r="A106" s="15">
        <v>90</v>
      </c>
      <c r="B106" s="15" t="s">
        <v>323</v>
      </c>
      <c r="C106" s="16" t="s">
        <v>208</v>
      </c>
      <c r="D106" s="26" t="s">
        <v>488</v>
      </c>
      <c r="E106" s="58">
        <v>0.01</v>
      </c>
      <c r="F106" s="18" t="s">
        <v>90</v>
      </c>
      <c r="G106" s="53">
        <v>348.79913999999997</v>
      </c>
      <c r="H106" s="53">
        <f t="shared" si="10"/>
        <v>425.53495079999993</v>
      </c>
      <c r="I106" s="4" t="e">
        <f>VLOOKUP(A106,#REF!,2,0)</f>
        <v>#REF!</v>
      </c>
      <c r="J106" s="4" t="e">
        <f>VLOOKUP(A106,#REF!,3,0)</f>
        <v>#REF!</v>
      </c>
      <c r="K106" s="4" t="e">
        <f t="shared" si="8"/>
        <v>#REF!</v>
      </c>
      <c r="L106" s="4" t="e">
        <f t="shared" si="6"/>
        <v>#REF!</v>
      </c>
    </row>
    <row r="107" spans="1:12" ht="47.25" x14ac:dyDescent="0.2">
      <c r="A107" s="15">
        <v>91</v>
      </c>
      <c r="B107" s="15" t="s">
        <v>324</v>
      </c>
      <c r="C107" s="16" t="s">
        <v>18</v>
      </c>
      <c r="D107" s="26" t="s">
        <v>488</v>
      </c>
      <c r="E107" s="58">
        <v>0.01</v>
      </c>
      <c r="F107" s="18" t="s">
        <v>202</v>
      </c>
      <c r="G107" s="53">
        <v>52.418999999999997</v>
      </c>
      <c r="H107" s="53">
        <f t="shared" si="10"/>
        <v>63.951179999999994</v>
      </c>
      <c r="I107" s="4" t="e">
        <f>VLOOKUP(A107,#REF!,2,0)</f>
        <v>#REF!</v>
      </c>
      <c r="J107" s="4" t="e">
        <f>VLOOKUP(A107,#REF!,3,0)</f>
        <v>#REF!</v>
      </c>
      <c r="K107" s="4" t="e">
        <f t="shared" si="8"/>
        <v>#REF!</v>
      </c>
      <c r="L107" s="4" t="e">
        <f t="shared" si="6"/>
        <v>#REF!</v>
      </c>
    </row>
    <row r="108" spans="1:12" ht="141.75" x14ac:dyDescent="0.2">
      <c r="A108" s="15">
        <v>92</v>
      </c>
      <c r="B108" s="15" t="s">
        <v>325</v>
      </c>
      <c r="C108" s="16" t="s">
        <v>209</v>
      </c>
      <c r="D108" s="26" t="s">
        <v>488</v>
      </c>
      <c r="E108" s="58">
        <v>0.01</v>
      </c>
      <c r="F108" s="18" t="s">
        <v>91</v>
      </c>
      <c r="G108" s="53">
        <v>174.78882000000002</v>
      </c>
      <c r="H108" s="53">
        <f t="shared" si="10"/>
        <v>213.24236040000002</v>
      </c>
      <c r="I108" s="4" t="e">
        <f>VLOOKUP(A108,#REF!,2,0)</f>
        <v>#REF!</v>
      </c>
      <c r="J108" s="4" t="e">
        <f>VLOOKUP(A108,#REF!,3,0)</f>
        <v>#REF!</v>
      </c>
      <c r="K108" s="4" t="e">
        <f t="shared" si="8"/>
        <v>#REF!</v>
      </c>
      <c r="L108" s="4" t="e">
        <f t="shared" si="6"/>
        <v>#REF!</v>
      </c>
    </row>
    <row r="109" spans="1:12" ht="47.25" x14ac:dyDescent="0.2">
      <c r="A109" s="15">
        <v>93</v>
      </c>
      <c r="B109" s="15" t="s">
        <v>326</v>
      </c>
      <c r="C109" s="16" t="s">
        <v>210</v>
      </c>
      <c r="D109" s="26" t="s">
        <v>488</v>
      </c>
      <c r="E109" s="58">
        <v>0.01</v>
      </c>
      <c r="F109" s="18" t="s">
        <v>203</v>
      </c>
      <c r="G109" s="53">
        <v>242.43528000000001</v>
      </c>
      <c r="H109" s="53">
        <f t="shared" si="10"/>
        <v>295.77104159999999</v>
      </c>
      <c r="I109" s="4" t="e">
        <f>VLOOKUP(A109,#REF!,2,0)</f>
        <v>#REF!</v>
      </c>
      <c r="J109" s="4" t="e">
        <f>VLOOKUP(A109,#REF!,3,0)</f>
        <v>#REF!</v>
      </c>
      <c r="K109" s="4" t="e">
        <f t="shared" si="8"/>
        <v>#REF!</v>
      </c>
      <c r="L109" s="4" t="e">
        <f t="shared" si="6"/>
        <v>#REF!</v>
      </c>
    </row>
    <row r="110" spans="1:12" ht="157.5" x14ac:dyDescent="0.2">
      <c r="A110" s="15">
        <v>94</v>
      </c>
      <c r="B110" s="15" t="s">
        <v>327</v>
      </c>
      <c r="C110" s="16" t="s">
        <v>211</v>
      </c>
      <c r="D110" s="26" t="s">
        <v>488</v>
      </c>
      <c r="E110" s="58">
        <v>0.01</v>
      </c>
      <c r="F110" s="18" t="s">
        <v>90</v>
      </c>
      <c r="G110" s="53">
        <v>808.14527999999996</v>
      </c>
      <c r="H110" s="53">
        <f t="shared" si="10"/>
        <v>985.93724159999988</v>
      </c>
      <c r="I110" s="4" t="e">
        <f>VLOOKUP(A110,#REF!,2,0)</f>
        <v>#REF!</v>
      </c>
      <c r="J110" s="4" t="e">
        <f>VLOOKUP(A110,#REF!,3,0)</f>
        <v>#REF!</v>
      </c>
      <c r="K110" s="4" t="e">
        <f t="shared" si="8"/>
        <v>#REF!</v>
      </c>
      <c r="L110" s="4" t="e">
        <f t="shared" si="6"/>
        <v>#REF!</v>
      </c>
    </row>
    <row r="111" spans="1:12" ht="63" x14ac:dyDescent="0.2">
      <c r="A111" s="15">
        <v>95</v>
      </c>
      <c r="B111" s="15" t="s">
        <v>328</v>
      </c>
      <c r="C111" s="16" t="s">
        <v>212</v>
      </c>
      <c r="D111" s="26" t="s">
        <v>488</v>
      </c>
      <c r="E111" s="58">
        <v>0.01</v>
      </c>
      <c r="F111" s="18" t="s">
        <v>204</v>
      </c>
      <c r="G111" s="53">
        <v>104.79648000000002</v>
      </c>
      <c r="H111" s="53">
        <f t="shared" si="10"/>
        <v>127.85170560000002</v>
      </c>
      <c r="I111" s="4" t="e">
        <f>VLOOKUP(A111,#REF!,2,0)</f>
        <v>#REF!</v>
      </c>
      <c r="J111" s="4" t="e">
        <f>VLOOKUP(A111,#REF!,3,0)</f>
        <v>#REF!</v>
      </c>
      <c r="K111" s="4" t="e">
        <f t="shared" si="8"/>
        <v>#REF!</v>
      </c>
      <c r="L111" s="4" t="e">
        <f t="shared" si="6"/>
        <v>#REF!</v>
      </c>
    </row>
    <row r="112" spans="1:12" ht="157.5" x14ac:dyDescent="0.2">
      <c r="A112" s="15">
        <v>96</v>
      </c>
      <c r="B112" s="15" t="s">
        <v>329</v>
      </c>
      <c r="C112" s="16" t="s">
        <v>213</v>
      </c>
      <c r="D112" s="26" t="s">
        <v>488</v>
      </c>
      <c r="E112" s="58">
        <v>0.01</v>
      </c>
      <c r="F112" s="18" t="s">
        <v>90</v>
      </c>
      <c r="G112" s="53">
        <v>349.37003999999996</v>
      </c>
      <c r="H112" s="53">
        <f t="shared" si="10"/>
        <v>426.23144879999995</v>
      </c>
      <c r="I112" s="4" t="e">
        <f>VLOOKUP(A112,#REF!,2,0)</f>
        <v>#REF!</v>
      </c>
      <c r="J112" s="4" t="e">
        <f>VLOOKUP(A112,#REF!,3,0)</f>
        <v>#REF!</v>
      </c>
      <c r="K112" s="4" t="e">
        <f t="shared" si="8"/>
        <v>#REF!</v>
      </c>
      <c r="L112" s="4" t="e">
        <f t="shared" si="6"/>
        <v>#REF!</v>
      </c>
    </row>
    <row r="113" spans="1:12" ht="47.25" x14ac:dyDescent="0.2">
      <c r="A113" s="15">
        <v>97</v>
      </c>
      <c r="B113" s="15" t="s">
        <v>330</v>
      </c>
      <c r="C113" s="16" t="s">
        <v>214</v>
      </c>
      <c r="D113" s="26" t="s">
        <v>488</v>
      </c>
      <c r="E113" s="58">
        <v>0.01</v>
      </c>
      <c r="F113" s="18" t="s">
        <v>205</v>
      </c>
      <c r="G113" s="53">
        <v>164.37768</v>
      </c>
      <c r="H113" s="53">
        <f t="shared" si="10"/>
        <v>200.5407696</v>
      </c>
      <c r="I113" s="4" t="e">
        <f>VLOOKUP(A113,#REF!,2,0)</f>
        <v>#REF!</v>
      </c>
      <c r="J113" s="4" t="e">
        <f>VLOOKUP(A113,#REF!,3,0)</f>
        <v>#REF!</v>
      </c>
      <c r="K113" s="4" t="e">
        <f t="shared" si="8"/>
        <v>#REF!</v>
      </c>
      <c r="L113" s="4" t="e">
        <f t="shared" si="6"/>
        <v>#REF!</v>
      </c>
    </row>
    <row r="114" spans="1:12" ht="157.5" x14ac:dyDescent="0.2">
      <c r="A114" s="15">
        <v>98</v>
      </c>
      <c r="B114" s="15" t="s">
        <v>331</v>
      </c>
      <c r="C114" s="16" t="s">
        <v>215</v>
      </c>
      <c r="D114" s="26" t="s">
        <v>488</v>
      </c>
      <c r="E114" s="58">
        <v>0.01</v>
      </c>
      <c r="F114" s="18" t="s">
        <v>90</v>
      </c>
      <c r="G114" s="53">
        <v>547.91867999999999</v>
      </c>
      <c r="H114" s="53">
        <f t="shared" si="10"/>
        <v>668.4607896</v>
      </c>
      <c r="I114" s="4" t="e">
        <f>VLOOKUP(A114,#REF!,2,0)</f>
        <v>#REF!</v>
      </c>
      <c r="J114" s="4" t="e">
        <f>VLOOKUP(A114,#REF!,3,0)</f>
        <v>#REF!</v>
      </c>
      <c r="K114" s="4" t="e">
        <f t="shared" si="8"/>
        <v>#REF!</v>
      </c>
      <c r="L114" s="4" t="e">
        <f t="shared" si="6"/>
        <v>#REF!</v>
      </c>
    </row>
    <row r="115" spans="1:12" ht="47.25" x14ac:dyDescent="0.2">
      <c r="A115" s="15">
        <v>99</v>
      </c>
      <c r="B115" s="15" t="s">
        <v>332</v>
      </c>
      <c r="C115" s="16" t="s">
        <v>216</v>
      </c>
      <c r="D115" s="26" t="s">
        <v>488</v>
      </c>
      <c r="E115" s="58">
        <v>0.01</v>
      </c>
      <c r="F115" s="18" t="s">
        <v>206</v>
      </c>
      <c r="G115" s="53">
        <v>123.79187999999999</v>
      </c>
      <c r="H115" s="53">
        <f t="shared" si="10"/>
        <v>151.0260936</v>
      </c>
      <c r="I115" s="4" t="e">
        <f>VLOOKUP(A115,#REF!,2,0)</f>
        <v>#REF!</v>
      </c>
      <c r="J115" s="4" t="e">
        <f>VLOOKUP(A115,#REF!,3,0)</f>
        <v>#REF!</v>
      </c>
      <c r="K115" s="4" t="e">
        <f t="shared" si="8"/>
        <v>#REF!</v>
      </c>
      <c r="L115" s="4" t="e">
        <f t="shared" si="6"/>
        <v>#REF!</v>
      </c>
    </row>
    <row r="116" spans="1:12" ht="157.5" x14ac:dyDescent="0.2">
      <c r="A116" s="15">
        <v>100</v>
      </c>
      <c r="B116" s="15" t="s">
        <v>333</v>
      </c>
      <c r="C116" s="16" t="s">
        <v>217</v>
      </c>
      <c r="D116" s="26" t="s">
        <v>488</v>
      </c>
      <c r="E116" s="58">
        <v>0.01</v>
      </c>
      <c r="F116" s="18" t="s">
        <v>90</v>
      </c>
      <c r="G116" s="53">
        <v>412.62576000000001</v>
      </c>
      <c r="H116" s="53">
        <f t="shared" si="10"/>
        <v>503.40342720000001</v>
      </c>
      <c r="I116" s="4" t="e">
        <f>VLOOKUP(A116,#REF!,2,0)</f>
        <v>#REF!</v>
      </c>
      <c r="J116" s="4" t="e">
        <f>VLOOKUP(A116,#REF!,3,0)</f>
        <v>#REF!</v>
      </c>
      <c r="K116" s="4" t="e">
        <f t="shared" ref="K116:K141" si="11">D116=I116</f>
        <v>#REF!</v>
      </c>
      <c r="L116" s="4" t="e">
        <f t="shared" si="6"/>
        <v>#REF!</v>
      </c>
    </row>
    <row r="117" spans="1:12" x14ac:dyDescent="0.2">
      <c r="A117" s="44"/>
      <c r="B117" s="44"/>
      <c r="C117" s="47" t="s">
        <v>41</v>
      </c>
      <c r="D117" s="24" t="s">
        <v>488</v>
      </c>
      <c r="E117" s="46"/>
      <c r="F117" s="18"/>
      <c r="G117" s="53"/>
      <c r="H117" s="53"/>
      <c r="I117" s="4" t="e">
        <f>VLOOKUP(A117,#REF!,2,0)</f>
        <v>#REF!</v>
      </c>
      <c r="J117" s="4" t="e">
        <f>VLOOKUP(A117,#REF!,3,0)</f>
        <v>#REF!</v>
      </c>
      <c r="K117" s="4" t="e">
        <f t="shared" si="11"/>
        <v>#REF!</v>
      </c>
      <c r="L117" s="4" t="e">
        <f t="shared" si="6"/>
        <v>#REF!</v>
      </c>
    </row>
    <row r="118" spans="1:12" ht="31.5" x14ac:dyDescent="0.2">
      <c r="A118" s="5">
        <v>101</v>
      </c>
      <c r="B118" s="15" t="s">
        <v>334</v>
      </c>
      <c r="C118" s="16" t="s">
        <v>42</v>
      </c>
      <c r="D118" s="26" t="s">
        <v>488</v>
      </c>
      <c r="E118" s="58">
        <v>0.01</v>
      </c>
      <c r="F118" s="18" t="s">
        <v>218</v>
      </c>
      <c r="G118" s="53">
        <v>60.899460000000005</v>
      </c>
      <c r="H118" s="53">
        <f t="shared" ref="H118:H125" si="12">G118*1.22</f>
        <v>74.297341200000005</v>
      </c>
      <c r="I118" s="4" t="e">
        <f>VLOOKUP(A118,#REF!,2,0)</f>
        <v>#REF!</v>
      </c>
      <c r="J118" s="4" t="e">
        <f>VLOOKUP(A118,#REF!,3,0)</f>
        <v>#REF!</v>
      </c>
      <c r="K118" s="4" t="e">
        <f t="shared" si="11"/>
        <v>#REF!</v>
      </c>
      <c r="L118" s="4" t="e">
        <f t="shared" si="6"/>
        <v>#REF!</v>
      </c>
    </row>
    <row r="119" spans="1:12" ht="31.5" x14ac:dyDescent="0.2">
      <c r="A119" s="5">
        <v>102</v>
      </c>
      <c r="B119" s="15" t="s">
        <v>335</v>
      </c>
      <c r="C119" s="16" t="s">
        <v>48</v>
      </c>
      <c r="D119" s="26" t="s">
        <v>488</v>
      </c>
      <c r="E119" s="58">
        <v>0.01</v>
      </c>
      <c r="F119" s="18" t="s">
        <v>219</v>
      </c>
      <c r="G119" s="53">
        <v>73.957499999999996</v>
      </c>
      <c r="H119" s="53">
        <f t="shared" si="12"/>
        <v>90.228149999999999</v>
      </c>
      <c r="I119" s="4" t="e">
        <f>VLOOKUP(A119,#REF!,2,0)</f>
        <v>#REF!</v>
      </c>
      <c r="J119" s="4" t="e">
        <f>VLOOKUP(A119,#REF!,3,0)</f>
        <v>#REF!</v>
      </c>
      <c r="K119" s="4" t="e">
        <f t="shared" si="11"/>
        <v>#REF!</v>
      </c>
      <c r="L119" s="4" t="e">
        <f t="shared" si="6"/>
        <v>#REF!</v>
      </c>
    </row>
    <row r="120" spans="1:12" ht="31.5" x14ac:dyDescent="0.2">
      <c r="A120" s="5">
        <v>103</v>
      </c>
      <c r="B120" s="15" t="s">
        <v>336</v>
      </c>
      <c r="C120" s="16" t="s">
        <v>49</v>
      </c>
      <c r="D120" s="26" t="s">
        <v>488</v>
      </c>
      <c r="E120" s="58">
        <v>0.01</v>
      </c>
      <c r="F120" s="18" t="s">
        <v>219</v>
      </c>
      <c r="G120" s="53">
        <v>88.333800000000011</v>
      </c>
      <c r="H120" s="53">
        <f t="shared" si="12"/>
        <v>107.76723600000001</v>
      </c>
      <c r="I120" s="4" t="e">
        <f>VLOOKUP(A120,#REF!,2,0)</f>
        <v>#REF!</v>
      </c>
      <c r="J120" s="4" t="e">
        <f>VLOOKUP(A120,#REF!,3,0)</f>
        <v>#REF!</v>
      </c>
      <c r="K120" s="4" t="e">
        <f t="shared" si="11"/>
        <v>#REF!</v>
      </c>
      <c r="L120" s="4" t="e">
        <f t="shared" si="6"/>
        <v>#REF!</v>
      </c>
    </row>
    <row r="121" spans="1:12" ht="31.5" x14ac:dyDescent="0.2">
      <c r="A121" s="5">
        <v>104</v>
      </c>
      <c r="B121" s="15" t="s">
        <v>337</v>
      </c>
      <c r="C121" s="16" t="s">
        <v>50</v>
      </c>
      <c r="D121" s="26" t="s">
        <v>488</v>
      </c>
      <c r="E121" s="58">
        <v>0.01</v>
      </c>
      <c r="F121" s="18" t="s">
        <v>219</v>
      </c>
      <c r="G121" s="53">
        <v>124.77798000000001</v>
      </c>
      <c r="H121" s="53">
        <f t="shared" si="12"/>
        <v>152.22913560000001</v>
      </c>
      <c r="I121" s="4" t="e">
        <f>VLOOKUP(A121,#REF!,2,0)</f>
        <v>#REF!</v>
      </c>
      <c r="J121" s="4" t="e">
        <f>VLOOKUP(A121,#REF!,3,0)</f>
        <v>#REF!</v>
      </c>
      <c r="K121" s="4" t="e">
        <f t="shared" si="11"/>
        <v>#REF!</v>
      </c>
      <c r="L121" s="4" t="e">
        <f t="shared" si="6"/>
        <v>#REF!</v>
      </c>
    </row>
    <row r="122" spans="1:12" ht="157.5" x14ac:dyDescent="0.2">
      <c r="A122" s="5">
        <v>105</v>
      </c>
      <c r="B122" s="15" t="s">
        <v>338</v>
      </c>
      <c r="C122" s="16" t="s">
        <v>43</v>
      </c>
      <c r="D122" s="26" t="s">
        <v>488</v>
      </c>
      <c r="E122" s="58">
        <v>0.01</v>
      </c>
      <c r="F122" s="18" t="s">
        <v>90</v>
      </c>
      <c r="G122" s="53">
        <v>203.01204000000001</v>
      </c>
      <c r="H122" s="53">
        <f t="shared" si="12"/>
        <v>247.67468880000001</v>
      </c>
      <c r="I122" s="4" t="e">
        <f>VLOOKUP(A122,#REF!,2,0)</f>
        <v>#REF!</v>
      </c>
      <c r="J122" s="4" t="e">
        <f>VLOOKUP(A122,#REF!,3,0)</f>
        <v>#REF!</v>
      </c>
      <c r="K122" s="4" t="e">
        <f t="shared" si="11"/>
        <v>#REF!</v>
      </c>
      <c r="L122" s="4" t="e">
        <f t="shared" si="6"/>
        <v>#REF!</v>
      </c>
    </row>
    <row r="123" spans="1:12" ht="157.5" x14ac:dyDescent="0.2">
      <c r="A123" s="5">
        <v>106</v>
      </c>
      <c r="B123" s="15" t="s">
        <v>339</v>
      </c>
      <c r="C123" s="16" t="s">
        <v>51</v>
      </c>
      <c r="D123" s="26" t="s">
        <v>488</v>
      </c>
      <c r="E123" s="58">
        <v>0.01</v>
      </c>
      <c r="F123" s="18" t="s">
        <v>90</v>
      </c>
      <c r="G123" s="53">
        <v>246.57690000000002</v>
      </c>
      <c r="H123" s="53">
        <f t="shared" si="12"/>
        <v>300.82381800000002</v>
      </c>
      <c r="I123" s="4" t="e">
        <f>VLOOKUP(A123,#REF!,2,0)</f>
        <v>#REF!</v>
      </c>
      <c r="J123" s="4" t="e">
        <f>VLOOKUP(A123,#REF!,3,0)</f>
        <v>#REF!</v>
      </c>
      <c r="K123" s="4" t="e">
        <f t="shared" si="11"/>
        <v>#REF!</v>
      </c>
      <c r="L123" s="4" t="e">
        <f t="shared" si="6"/>
        <v>#REF!</v>
      </c>
    </row>
    <row r="124" spans="1:12" ht="157.5" x14ac:dyDescent="0.2">
      <c r="A124" s="5">
        <v>107</v>
      </c>
      <c r="B124" s="15" t="s">
        <v>340</v>
      </c>
      <c r="C124" s="16" t="s">
        <v>52</v>
      </c>
      <c r="D124" s="26" t="s">
        <v>488</v>
      </c>
      <c r="E124" s="58">
        <v>0.01</v>
      </c>
      <c r="F124" s="18" t="s">
        <v>90</v>
      </c>
      <c r="G124" s="53">
        <v>294.52211999999997</v>
      </c>
      <c r="H124" s="53">
        <f t="shared" si="12"/>
        <v>359.31698639999996</v>
      </c>
      <c r="I124" s="4" t="e">
        <f>VLOOKUP(A124,#REF!,2,0)</f>
        <v>#REF!</v>
      </c>
      <c r="J124" s="4" t="e">
        <f>VLOOKUP(A124,#REF!,3,0)</f>
        <v>#REF!</v>
      </c>
      <c r="K124" s="4" t="e">
        <f t="shared" si="11"/>
        <v>#REF!</v>
      </c>
      <c r="L124" s="4" t="e">
        <f t="shared" si="6"/>
        <v>#REF!</v>
      </c>
    </row>
    <row r="125" spans="1:12" ht="157.5" x14ac:dyDescent="0.2">
      <c r="A125" s="5">
        <v>108</v>
      </c>
      <c r="B125" s="15" t="s">
        <v>341</v>
      </c>
      <c r="C125" s="16" t="s">
        <v>53</v>
      </c>
      <c r="D125" s="26" t="s">
        <v>488</v>
      </c>
      <c r="E125" s="58">
        <v>0.01</v>
      </c>
      <c r="F125" s="18" t="s">
        <v>90</v>
      </c>
      <c r="G125" s="53">
        <v>415.93697999999995</v>
      </c>
      <c r="H125" s="53">
        <f t="shared" si="12"/>
        <v>507.44311559999994</v>
      </c>
      <c r="I125" s="4" t="e">
        <f>VLOOKUP(A125,#REF!,2,0)</f>
        <v>#REF!</v>
      </c>
      <c r="J125" s="4" t="e">
        <f>VLOOKUP(A125,#REF!,3,0)</f>
        <v>#REF!</v>
      </c>
      <c r="K125" s="4" t="e">
        <f t="shared" si="11"/>
        <v>#REF!</v>
      </c>
      <c r="L125" s="4" t="e">
        <f t="shared" si="6"/>
        <v>#REF!</v>
      </c>
    </row>
    <row r="126" spans="1:12" x14ac:dyDescent="0.2">
      <c r="A126" s="62" t="s">
        <v>93</v>
      </c>
      <c r="B126" s="62"/>
      <c r="C126" s="62"/>
      <c r="D126" s="62"/>
      <c r="E126" s="62"/>
      <c r="F126" s="29"/>
      <c r="G126" s="53"/>
      <c r="H126" s="53"/>
      <c r="I126" s="4" t="e">
        <f>VLOOKUP(A126,#REF!,2,0)</f>
        <v>#REF!</v>
      </c>
      <c r="J126" s="4" t="e">
        <f>VLOOKUP(A126,#REF!,3,0)</f>
        <v>#REF!</v>
      </c>
      <c r="K126" s="4" t="e">
        <f t="shared" si="11"/>
        <v>#REF!</v>
      </c>
      <c r="L126" s="4" t="e">
        <f t="shared" si="6"/>
        <v>#REF!</v>
      </c>
    </row>
    <row r="127" spans="1:12" x14ac:dyDescent="0.2">
      <c r="A127" s="44"/>
      <c r="B127" s="44"/>
      <c r="C127" s="47" t="s">
        <v>107</v>
      </c>
      <c r="D127" s="24"/>
      <c r="E127" s="46"/>
      <c r="F127" s="18"/>
      <c r="G127" s="53"/>
      <c r="H127" s="53"/>
      <c r="I127" s="4" t="e">
        <f>VLOOKUP(A127,#REF!,2,0)</f>
        <v>#REF!</v>
      </c>
      <c r="J127" s="4" t="e">
        <f>VLOOKUP(A127,#REF!,3,0)</f>
        <v>#REF!</v>
      </c>
      <c r="K127" s="4" t="e">
        <f t="shared" si="11"/>
        <v>#REF!</v>
      </c>
      <c r="L127" s="4" t="e">
        <f t="shared" si="6"/>
        <v>#REF!</v>
      </c>
    </row>
    <row r="128" spans="1:12" ht="15.6" customHeight="1" x14ac:dyDescent="0.2">
      <c r="A128" s="5">
        <f>A125+1</f>
        <v>109</v>
      </c>
      <c r="B128" s="15" t="s">
        <v>342</v>
      </c>
      <c r="C128" s="16" t="s">
        <v>94</v>
      </c>
      <c r="D128" s="27" t="s">
        <v>7</v>
      </c>
      <c r="E128" s="35">
        <v>1</v>
      </c>
      <c r="F128" s="18" t="s">
        <v>220</v>
      </c>
      <c r="G128" s="53">
        <v>1400.4177000000002</v>
      </c>
      <c r="H128" s="53">
        <f t="shared" ref="H128:H133" si="13">G128*1.22</f>
        <v>1708.5095940000001</v>
      </c>
      <c r="I128" s="4" t="e">
        <f>VLOOKUP(A128,#REF!,2,0)</f>
        <v>#REF!</v>
      </c>
      <c r="J128" s="4" t="e">
        <f>VLOOKUP(A128,#REF!,3,0)</f>
        <v>#REF!</v>
      </c>
      <c r="K128" s="4" t="e">
        <f t="shared" si="11"/>
        <v>#REF!</v>
      </c>
      <c r="L128" s="4" t="e">
        <f t="shared" si="6"/>
        <v>#REF!</v>
      </c>
    </row>
    <row r="129" spans="1:12" ht="364.5" customHeight="1" x14ac:dyDescent="0.2">
      <c r="A129" s="5">
        <f>A128+1</f>
        <v>110</v>
      </c>
      <c r="B129" s="15" t="s">
        <v>343</v>
      </c>
      <c r="C129" s="16" t="s">
        <v>95</v>
      </c>
      <c r="D129" s="27" t="s">
        <v>7</v>
      </c>
      <c r="E129" s="35">
        <v>1</v>
      </c>
      <c r="F129" s="18" t="s">
        <v>234</v>
      </c>
      <c r="G129" s="53">
        <v>4668.0209399999994</v>
      </c>
      <c r="H129" s="53">
        <f t="shared" si="13"/>
        <v>5694.9855467999996</v>
      </c>
      <c r="I129" s="4" t="e">
        <f>VLOOKUP(A129,#REF!,2,0)</f>
        <v>#REF!</v>
      </c>
      <c r="J129" s="4" t="e">
        <f>VLOOKUP(A129,#REF!,3,0)</f>
        <v>#REF!</v>
      </c>
      <c r="K129" s="4" t="e">
        <f t="shared" si="11"/>
        <v>#REF!</v>
      </c>
      <c r="L129" s="4" t="e">
        <f t="shared" si="6"/>
        <v>#REF!</v>
      </c>
    </row>
    <row r="130" spans="1:12" ht="47.25" x14ac:dyDescent="0.2">
      <c r="A130" s="5">
        <f t="shared" ref="A130:A133" si="14">A129+1</f>
        <v>111</v>
      </c>
      <c r="B130" s="15" t="s">
        <v>344</v>
      </c>
      <c r="C130" s="16" t="s">
        <v>96</v>
      </c>
      <c r="D130" s="27" t="s">
        <v>7</v>
      </c>
      <c r="E130" s="35">
        <v>1</v>
      </c>
      <c r="F130" s="18" t="s">
        <v>220</v>
      </c>
      <c r="G130" s="53">
        <v>1762.6900800000001</v>
      </c>
      <c r="H130" s="53">
        <f t="shared" si="13"/>
        <v>2150.4818976000001</v>
      </c>
      <c r="I130" s="4" t="e">
        <f>VLOOKUP(A130,#REF!,2,0)</f>
        <v>#REF!</v>
      </c>
      <c r="J130" s="4" t="e">
        <f>VLOOKUP(A130,#REF!,3,0)</f>
        <v>#REF!</v>
      </c>
      <c r="K130" s="4" t="e">
        <f t="shared" si="11"/>
        <v>#REF!</v>
      </c>
      <c r="L130" s="4" t="e">
        <f t="shared" si="6"/>
        <v>#REF!</v>
      </c>
    </row>
    <row r="131" spans="1:12" ht="351" customHeight="1" x14ac:dyDescent="0.2">
      <c r="A131" s="5">
        <f t="shared" si="14"/>
        <v>112</v>
      </c>
      <c r="B131" s="15" t="s">
        <v>345</v>
      </c>
      <c r="C131" s="16" t="s">
        <v>105</v>
      </c>
      <c r="D131" s="27" t="s">
        <v>7</v>
      </c>
      <c r="E131" s="35">
        <v>1</v>
      </c>
      <c r="F131" s="18" t="s">
        <v>234</v>
      </c>
      <c r="G131" s="53">
        <v>5875.6508999999996</v>
      </c>
      <c r="H131" s="53">
        <f t="shared" si="13"/>
        <v>7168.2940979999994</v>
      </c>
      <c r="I131" s="4" t="e">
        <f>VLOOKUP(A131,#REF!,2,0)</f>
        <v>#REF!</v>
      </c>
      <c r="J131" s="4" t="e">
        <f>VLOOKUP(A131,#REF!,3,0)</f>
        <v>#REF!</v>
      </c>
      <c r="K131" s="4" t="e">
        <f t="shared" si="11"/>
        <v>#REF!</v>
      </c>
      <c r="L131" s="4" t="e">
        <f t="shared" si="6"/>
        <v>#REF!</v>
      </c>
    </row>
    <row r="132" spans="1:12" ht="44.25" customHeight="1" x14ac:dyDescent="0.2">
      <c r="A132" s="5">
        <f t="shared" si="14"/>
        <v>113</v>
      </c>
      <c r="B132" s="15" t="s">
        <v>346</v>
      </c>
      <c r="C132" s="16" t="s">
        <v>97</v>
      </c>
      <c r="D132" s="27" t="s">
        <v>7</v>
      </c>
      <c r="E132" s="35">
        <v>1</v>
      </c>
      <c r="F132" s="18" t="s">
        <v>220</v>
      </c>
      <c r="G132" s="53">
        <v>2030.9404200000001</v>
      </c>
      <c r="H132" s="53">
        <f t="shared" si="13"/>
        <v>2477.7473124000003</v>
      </c>
      <c r="I132" s="4" t="e">
        <f>VLOOKUP(A132,#REF!,2,0)</f>
        <v>#REF!</v>
      </c>
      <c r="J132" s="4" t="e">
        <f>VLOOKUP(A132,#REF!,3,0)</f>
        <v>#REF!</v>
      </c>
      <c r="K132" s="4" t="e">
        <f t="shared" si="11"/>
        <v>#REF!</v>
      </c>
      <c r="L132" s="4" t="e">
        <f t="shared" si="6"/>
        <v>#REF!</v>
      </c>
    </row>
    <row r="133" spans="1:12" ht="364.5" customHeight="1" x14ac:dyDescent="0.2">
      <c r="A133" s="5">
        <f t="shared" si="14"/>
        <v>114</v>
      </c>
      <c r="B133" s="15" t="s">
        <v>347</v>
      </c>
      <c r="C133" s="16" t="s">
        <v>98</v>
      </c>
      <c r="D133" s="27" t="s">
        <v>7</v>
      </c>
      <c r="E133" s="35">
        <v>1</v>
      </c>
      <c r="F133" s="18" t="s">
        <v>234</v>
      </c>
      <c r="G133" s="53">
        <v>6769.7944800000005</v>
      </c>
      <c r="H133" s="53">
        <f t="shared" si="13"/>
        <v>8259.1492656000009</v>
      </c>
      <c r="I133" s="4" t="e">
        <f>VLOOKUP(A133,#REF!,2,0)</f>
        <v>#REF!</v>
      </c>
      <c r="J133" s="4" t="e">
        <f>VLOOKUP(A133,#REF!,3,0)</f>
        <v>#REF!</v>
      </c>
      <c r="K133" s="4" t="e">
        <f t="shared" si="11"/>
        <v>#REF!</v>
      </c>
      <c r="L133" s="4" t="e">
        <f t="shared" si="6"/>
        <v>#REF!</v>
      </c>
    </row>
    <row r="134" spans="1:12" x14ac:dyDescent="0.2">
      <c r="A134" s="44"/>
      <c r="B134" s="44"/>
      <c r="C134" s="47" t="s">
        <v>106</v>
      </c>
      <c r="D134" s="24"/>
      <c r="E134" s="46"/>
      <c r="F134" s="18"/>
      <c r="G134" s="53"/>
      <c r="H134" s="53"/>
      <c r="I134" s="4" t="e">
        <f>VLOOKUP(A134,#REF!,2,0)</f>
        <v>#REF!</v>
      </c>
      <c r="J134" s="4" t="e">
        <f>VLOOKUP(A134,#REF!,3,0)</f>
        <v>#REF!</v>
      </c>
      <c r="K134" s="4" t="e">
        <f t="shared" si="11"/>
        <v>#REF!</v>
      </c>
      <c r="L134" s="4" t="e">
        <f t="shared" si="6"/>
        <v>#REF!</v>
      </c>
    </row>
    <row r="135" spans="1:12" ht="47.25" x14ac:dyDescent="0.2">
      <c r="A135" s="5">
        <f>A133+1</f>
        <v>115</v>
      </c>
      <c r="B135" s="15" t="s">
        <v>348</v>
      </c>
      <c r="C135" s="16" t="s">
        <v>99</v>
      </c>
      <c r="D135" s="27" t="s">
        <v>7</v>
      </c>
      <c r="E135" s="35">
        <v>1</v>
      </c>
      <c r="F135" s="18" t="s">
        <v>220</v>
      </c>
      <c r="G135" s="53">
        <v>1454.6013000000003</v>
      </c>
      <c r="H135" s="53">
        <f t="shared" ref="H135:H140" si="15">G135*1.22</f>
        <v>1774.6135860000004</v>
      </c>
      <c r="I135" s="4" t="e">
        <f>VLOOKUP(A135,#REF!,2,0)</f>
        <v>#REF!</v>
      </c>
      <c r="J135" s="4" t="e">
        <f>VLOOKUP(A135,#REF!,3,0)</f>
        <v>#REF!</v>
      </c>
      <c r="K135" s="4" t="e">
        <f t="shared" si="11"/>
        <v>#REF!</v>
      </c>
      <c r="L135" s="4" t="e">
        <f t="shared" si="6"/>
        <v>#REF!</v>
      </c>
    </row>
    <row r="136" spans="1:12" ht="345.75" customHeight="1" x14ac:dyDescent="0.2">
      <c r="A136" s="5">
        <f>A135+1</f>
        <v>116</v>
      </c>
      <c r="B136" s="15" t="s">
        <v>349</v>
      </c>
      <c r="C136" s="16" t="s">
        <v>100</v>
      </c>
      <c r="D136" s="27" t="s">
        <v>7</v>
      </c>
      <c r="E136" s="35">
        <v>1</v>
      </c>
      <c r="F136" s="18" t="s">
        <v>234</v>
      </c>
      <c r="G136" s="53">
        <v>4848.6329400000004</v>
      </c>
      <c r="H136" s="53">
        <f t="shared" si="15"/>
        <v>5915.3321868000003</v>
      </c>
      <c r="I136" s="4" t="e">
        <f>VLOOKUP(A136,#REF!,2,0)</f>
        <v>#REF!</v>
      </c>
      <c r="J136" s="4" t="e">
        <f>VLOOKUP(A136,#REF!,3,0)</f>
        <v>#REF!</v>
      </c>
      <c r="K136" s="4" t="e">
        <f t="shared" si="11"/>
        <v>#REF!</v>
      </c>
      <c r="L136" s="4" t="e">
        <f t="shared" si="6"/>
        <v>#REF!</v>
      </c>
    </row>
    <row r="137" spans="1:12" ht="47.25" x14ac:dyDescent="0.2">
      <c r="A137" s="5">
        <f t="shared" ref="A137:A143" si="16">A136+1</f>
        <v>117</v>
      </c>
      <c r="B137" s="15" t="s">
        <v>350</v>
      </c>
      <c r="C137" s="16" t="s">
        <v>101</v>
      </c>
      <c r="D137" s="27" t="s">
        <v>7</v>
      </c>
      <c r="E137" s="35">
        <v>1</v>
      </c>
      <c r="F137" s="18" t="s">
        <v>220</v>
      </c>
      <c r="G137" s="53">
        <v>1839.34638</v>
      </c>
      <c r="H137" s="53">
        <f t="shared" si="15"/>
        <v>2244.0025836</v>
      </c>
      <c r="I137" s="4" t="e">
        <f>VLOOKUP(A137,#REF!,2,0)</f>
        <v>#REF!</v>
      </c>
      <c r="J137" s="4" t="e">
        <f>VLOOKUP(A137,#REF!,3,0)</f>
        <v>#REF!</v>
      </c>
      <c r="K137" s="4" t="e">
        <f t="shared" si="11"/>
        <v>#REF!</v>
      </c>
      <c r="L137" s="4" t="e">
        <f t="shared" si="6"/>
        <v>#REF!</v>
      </c>
    </row>
    <row r="138" spans="1:12" ht="358.5" customHeight="1" x14ac:dyDescent="0.2">
      <c r="A138" s="5">
        <f t="shared" si="16"/>
        <v>118</v>
      </c>
      <c r="B138" s="15" t="s">
        <v>351</v>
      </c>
      <c r="C138" s="16" t="s">
        <v>102</v>
      </c>
      <c r="D138" s="27" t="s">
        <v>7</v>
      </c>
      <c r="E138" s="35">
        <v>1</v>
      </c>
      <c r="F138" s="18" t="s">
        <v>234</v>
      </c>
      <c r="G138" s="53">
        <v>6131.1234600000007</v>
      </c>
      <c r="H138" s="53">
        <f t="shared" si="15"/>
        <v>7479.970621200001</v>
      </c>
      <c r="I138" s="4" t="e">
        <f>VLOOKUP(A138,#REF!,2,0)</f>
        <v>#REF!</v>
      </c>
      <c r="J138" s="4" t="e">
        <f>VLOOKUP(A138,#REF!,3,0)</f>
        <v>#REF!</v>
      </c>
      <c r="K138" s="4" t="e">
        <f t="shared" si="11"/>
        <v>#REF!</v>
      </c>
      <c r="L138" s="4" t="e">
        <f t="shared" si="6"/>
        <v>#REF!</v>
      </c>
    </row>
    <row r="139" spans="1:12" ht="47.25" x14ac:dyDescent="0.2">
      <c r="A139" s="5">
        <f t="shared" si="16"/>
        <v>119</v>
      </c>
      <c r="B139" s="15" t="s">
        <v>352</v>
      </c>
      <c r="C139" s="16" t="s">
        <v>103</v>
      </c>
      <c r="D139" s="27" t="s">
        <v>7</v>
      </c>
      <c r="E139" s="35">
        <v>1</v>
      </c>
      <c r="F139" s="18" t="s">
        <v>220</v>
      </c>
      <c r="G139" s="53">
        <v>2150.6737200000002</v>
      </c>
      <c r="H139" s="53">
        <f t="shared" si="15"/>
        <v>2623.8219384000004</v>
      </c>
      <c r="I139" s="4" t="e">
        <f>VLOOKUP(A139,#REF!,2,0)</f>
        <v>#REF!</v>
      </c>
      <c r="J139" s="4" t="e">
        <f>VLOOKUP(A139,#REF!,3,0)</f>
        <v>#REF!</v>
      </c>
      <c r="K139" s="4" t="e">
        <f t="shared" si="11"/>
        <v>#REF!</v>
      </c>
      <c r="L139" s="4" t="e">
        <f t="shared" si="6"/>
        <v>#REF!</v>
      </c>
    </row>
    <row r="140" spans="1:12" ht="366.75" customHeight="1" x14ac:dyDescent="0.2">
      <c r="A140" s="5">
        <f t="shared" si="16"/>
        <v>120</v>
      </c>
      <c r="B140" s="15" t="s">
        <v>353</v>
      </c>
      <c r="C140" s="16" t="s">
        <v>104</v>
      </c>
      <c r="D140" s="27" t="s">
        <v>7</v>
      </c>
      <c r="E140" s="35">
        <v>1</v>
      </c>
      <c r="F140" s="18" t="s">
        <v>234</v>
      </c>
      <c r="G140" s="53">
        <v>7168.9470000000001</v>
      </c>
      <c r="H140" s="53">
        <f t="shared" si="15"/>
        <v>8746.1153400000003</v>
      </c>
      <c r="I140" s="4" t="e">
        <f>VLOOKUP(A140,#REF!,2,0)</f>
        <v>#REF!</v>
      </c>
      <c r="J140" s="4" t="e">
        <f>VLOOKUP(A140,#REF!,3,0)</f>
        <v>#REF!</v>
      </c>
      <c r="K140" s="4" t="e">
        <f t="shared" si="11"/>
        <v>#REF!</v>
      </c>
      <c r="L140" s="4" t="e">
        <f t="shared" ref="L140:L203" si="17">E140=J140</f>
        <v>#REF!</v>
      </c>
    </row>
    <row r="141" spans="1:12" x14ac:dyDescent="0.2">
      <c r="A141" s="18"/>
      <c r="B141" s="18"/>
      <c r="C141" s="47" t="s">
        <v>159</v>
      </c>
      <c r="D141" s="24"/>
      <c r="E141" s="46"/>
      <c r="F141" s="18"/>
      <c r="G141" s="53"/>
      <c r="H141" s="53"/>
      <c r="I141" s="4" t="e">
        <f>VLOOKUP(A141,#REF!,2,0)</f>
        <v>#REF!</v>
      </c>
      <c r="J141" s="4" t="e">
        <f>VLOOKUP(A141,#REF!,3,0)</f>
        <v>#REF!</v>
      </c>
      <c r="K141" s="4" t="e">
        <f t="shared" si="11"/>
        <v>#REF!</v>
      </c>
      <c r="L141" s="4" t="e">
        <f t="shared" si="17"/>
        <v>#REF!</v>
      </c>
    </row>
    <row r="142" spans="1:12" ht="31.5" x14ac:dyDescent="0.2">
      <c r="A142" s="5">
        <f>A140+1</f>
        <v>121</v>
      </c>
      <c r="B142" s="15" t="s">
        <v>354</v>
      </c>
      <c r="C142" s="16" t="s">
        <v>109</v>
      </c>
      <c r="D142" s="27" t="s">
        <v>108</v>
      </c>
      <c r="E142" s="35">
        <v>1</v>
      </c>
      <c r="F142" s="18" t="s">
        <v>163</v>
      </c>
      <c r="G142" s="53">
        <v>15872.525100000001</v>
      </c>
      <c r="H142" s="53">
        <f>G142*1.22</f>
        <v>19364.480621999999</v>
      </c>
      <c r="I142" s="4" t="e">
        <f>VLOOKUP(A142,#REF!,2,0)</f>
        <v>#REF!</v>
      </c>
      <c r="J142" s="4" t="e">
        <f>VLOOKUP(A142,#REF!,3,0)</f>
        <v>#REF!</v>
      </c>
      <c r="K142" s="4" t="b">
        <v>1</v>
      </c>
      <c r="L142" s="4" t="e">
        <f t="shared" si="17"/>
        <v>#REF!</v>
      </c>
    </row>
    <row r="143" spans="1:12" ht="31.5" x14ac:dyDescent="0.2">
      <c r="A143" s="5">
        <f t="shared" si="16"/>
        <v>122</v>
      </c>
      <c r="B143" s="15" t="s">
        <v>355</v>
      </c>
      <c r="C143" s="16" t="s">
        <v>110</v>
      </c>
      <c r="D143" s="27" t="s">
        <v>108</v>
      </c>
      <c r="E143" s="35">
        <v>1</v>
      </c>
      <c r="F143" s="18" t="s">
        <v>111</v>
      </c>
      <c r="G143" s="53">
        <v>52908.427380000001</v>
      </c>
      <c r="H143" s="53">
        <f>G143*1.22</f>
        <v>64548.281403599998</v>
      </c>
      <c r="I143" s="4" t="e">
        <f>VLOOKUP(A143,#REF!,2,0)</f>
        <v>#REF!</v>
      </c>
      <c r="J143" s="4" t="e">
        <f>VLOOKUP(A143,#REF!,3,0)</f>
        <v>#REF!</v>
      </c>
      <c r="K143" s="4" t="b">
        <v>1</v>
      </c>
      <c r="L143" s="4" t="e">
        <f t="shared" si="17"/>
        <v>#REF!</v>
      </c>
    </row>
    <row r="144" spans="1:12" s="25" customFormat="1" ht="15.6" customHeight="1" x14ac:dyDescent="0.2">
      <c r="A144" s="62" t="s">
        <v>19</v>
      </c>
      <c r="B144" s="62"/>
      <c r="C144" s="62"/>
      <c r="D144" s="62"/>
      <c r="E144" s="62"/>
      <c r="F144" s="29"/>
      <c r="G144" s="53"/>
      <c r="H144" s="53"/>
      <c r="I144" s="4" t="e">
        <f>VLOOKUP(A144,#REF!,2,0)</f>
        <v>#REF!</v>
      </c>
      <c r="J144" s="4" t="e">
        <f>VLOOKUP(A144,#REF!,3,0)</f>
        <v>#REF!</v>
      </c>
      <c r="K144" s="4" t="e">
        <f>D144=I144</f>
        <v>#REF!</v>
      </c>
      <c r="L144" s="4" t="e">
        <f t="shared" si="17"/>
        <v>#REF!</v>
      </c>
    </row>
    <row r="145" spans="1:12" ht="40.15" customHeight="1" x14ac:dyDescent="0.2">
      <c r="A145" s="18"/>
      <c r="B145" s="18"/>
      <c r="C145" s="48" t="s">
        <v>112</v>
      </c>
      <c r="D145" s="49"/>
      <c r="E145" s="49"/>
      <c r="F145" s="18"/>
      <c r="G145" s="53"/>
      <c r="H145" s="53"/>
      <c r="I145" s="4" t="e">
        <f>VLOOKUP(A145,#REF!,2,0)</f>
        <v>#REF!</v>
      </c>
      <c r="J145" s="4" t="e">
        <f>VLOOKUP(A145,#REF!,3,0)</f>
        <v>#REF!</v>
      </c>
      <c r="K145" s="4" t="e">
        <f>D145=I145</f>
        <v>#REF!</v>
      </c>
      <c r="L145" s="4" t="e">
        <f t="shared" si="17"/>
        <v>#REF!</v>
      </c>
    </row>
    <row r="146" spans="1:12" ht="51" customHeight="1" x14ac:dyDescent="0.2">
      <c r="A146" s="5">
        <f>A143+1</f>
        <v>123</v>
      </c>
      <c r="B146" s="15" t="s">
        <v>356</v>
      </c>
      <c r="C146" s="16" t="s">
        <v>114</v>
      </c>
      <c r="D146" s="20" t="s">
        <v>108</v>
      </c>
      <c r="E146" s="33">
        <v>1</v>
      </c>
      <c r="F146" s="18" t="s">
        <v>221</v>
      </c>
      <c r="G146" s="53">
        <v>1042.671</v>
      </c>
      <c r="H146" s="53">
        <f t="shared" ref="H146:H151" si="18">G146*1.22</f>
        <v>1272.05862</v>
      </c>
      <c r="I146" s="4" t="e">
        <f>VLOOKUP(A146,#REF!,2,0)</f>
        <v>#REF!</v>
      </c>
      <c r="J146" s="4" t="e">
        <f>VLOOKUP(A146,#REF!,3,0)</f>
        <v>#REF!</v>
      </c>
      <c r="K146" s="4" t="b">
        <v>1</v>
      </c>
      <c r="L146" s="4" t="e">
        <f t="shared" si="17"/>
        <v>#REF!</v>
      </c>
    </row>
    <row r="147" spans="1:12" ht="156" customHeight="1" x14ac:dyDescent="0.2">
      <c r="A147" s="5">
        <f>A146+1</f>
        <v>124</v>
      </c>
      <c r="B147" s="15" t="s">
        <v>357</v>
      </c>
      <c r="C147" s="16" t="s">
        <v>115</v>
      </c>
      <c r="D147" s="20" t="s">
        <v>108</v>
      </c>
      <c r="E147" s="34">
        <v>1</v>
      </c>
      <c r="F147" s="18" t="s">
        <v>126</v>
      </c>
      <c r="G147" s="53">
        <v>3475.5353999999998</v>
      </c>
      <c r="H147" s="53">
        <f t="shared" si="18"/>
        <v>4240.1531879999993</v>
      </c>
      <c r="I147" s="4" t="e">
        <f>VLOOKUP(A147,#REF!,2,0)</f>
        <v>#REF!</v>
      </c>
      <c r="J147" s="4" t="e">
        <f>VLOOKUP(A147,#REF!,3,0)</f>
        <v>#REF!</v>
      </c>
      <c r="K147" s="4" t="b">
        <v>1</v>
      </c>
      <c r="L147" s="4" t="e">
        <f t="shared" si="17"/>
        <v>#REF!</v>
      </c>
    </row>
    <row r="148" spans="1:12" ht="69.599999999999994" customHeight="1" x14ac:dyDescent="0.2">
      <c r="A148" s="5">
        <f t="shared" ref="A148:A151" si="19">A147+1</f>
        <v>125</v>
      </c>
      <c r="B148" s="15" t="s">
        <v>358</v>
      </c>
      <c r="C148" s="16" t="s">
        <v>116</v>
      </c>
      <c r="D148" s="20" t="s">
        <v>108</v>
      </c>
      <c r="E148" s="34">
        <v>1</v>
      </c>
      <c r="F148" s="18" t="s">
        <v>221</v>
      </c>
      <c r="G148" s="53">
        <v>1233.67338</v>
      </c>
      <c r="H148" s="53">
        <f t="shared" si="18"/>
        <v>1505.0815235999999</v>
      </c>
      <c r="I148" s="4" t="e">
        <f>VLOOKUP(A148,#REF!,2,0)</f>
        <v>#REF!</v>
      </c>
      <c r="J148" s="4" t="e">
        <f>VLOOKUP(A148,#REF!,3,0)</f>
        <v>#REF!</v>
      </c>
      <c r="K148" s="4" t="b">
        <v>1</v>
      </c>
      <c r="L148" s="4" t="e">
        <f t="shared" si="17"/>
        <v>#REF!</v>
      </c>
    </row>
    <row r="149" spans="1:12" ht="159" customHeight="1" x14ac:dyDescent="0.2">
      <c r="A149" s="5">
        <f t="shared" si="19"/>
        <v>126</v>
      </c>
      <c r="B149" s="15" t="s">
        <v>359</v>
      </c>
      <c r="C149" s="16" t="s">
        <v>117</v>
      </c>
      <c r="D149" s="20" t="s">
        <v>108</v>
      </c>
      <c r="E149" s="34">
        <v>1</v>
      </c>
      <c r="F149" s="18" t="s">
        <v>113</v>
      </c>
      <c r="G149" s="53">
        <v>4112.2965000000004</v>
      </c>
      <c r="H149" s="53">
        <f t="shared" si="18"/>
        <v>5017.00173</v>
      </c>
      <c r="I149" s="4" t="e">
        <f>VLOOKUP(A149,#REF!,2,0)</f>
        <v>#REF!</v>
      </c>
      <c r="J149" s="4" t="e">
        <f>VLOOKUP(A149,#REF!,3,0)</f>
        <v>#REF!</v>
      </c>
      <c r="K149" s="4" t="b">
        <v>1</v>
      </c>
      <c r="L149" s="4" t="e">
        <f t="shared" si="17"/>
        <v>#REF!</v>
      </c>
    </row>
    <row r="150" spans="1:12" ht="57.75" customHeight="1" x14ac:dyDescent="0.2">
      <c r="A150" s="5">
        <f t="shared" si="19"/>
        <v>127</v>
      </c>
      <c r="B150" s="15" t="s">
        <v>360</v>
      </c>
      <c r="C150" s="16" t="s">
        <v>118</v>
      </c>
      <c r="D150" s="20" t="s">
        <v>108</v>
      </c>
      <c r="E150" s="34">
        <v>1</v>
      </c>
      <c r="F150" s="18" t="s">
        <v>221</v>
      </c>
      <c r="G150" s="53">
        <v>1646.2991400000001</v>
      </c>
      <c r="H150" s="53">
        <f t="shared" si="18"/>
        <v>2008.4849508</v>
      </c>
      <c r="I150" s="4" t="e">
        <f>VLOOKUP(A150,#REF!,2,0)</f>
        <v>#REF!</v>
      </c>
      <c r="J150" s="4" t="e">
        <f>VLOOKUP(A150,#REF!,3,0)</f>
        <v>#REF!</v>
      </c>
      <c r="K150" s="4" t="b">
        <v>1</v>
      </c>
      <c r="L150" s="4" t="e">
        <f t="shared" si="17"/>
        <v>#REF!</v>
      </c>
    </row>
    <row r="151" spans="1:12" ht="157.5" x14ac:dyDescent="0.2">
      <c r="A151" s="5">
        <f t="shared" si="19"/>
        <v>128</v>
      </c>
      <c r="B151" s="15" t="s">
        <v>361</v>
      </c>
      <c r="C151" s="16" t="s">
        <v>119</v>
      </c>
      <c r="D151" s="20" t="s">
        <v>108</v>
      </c>
      <c r="E151" s="34">
        <v>1</v>
      </c>
      <c r="F151" s="18" t="s">
        <v>113</v>
      </c>
      <c r="G151" s="53">
        <v>5487.7191600000006</v>
      </c>
      <c r="H151" s="53">
        <f t="shared" si="18"/>
        <v>6695.017375200001</v>
      </c>
      <c r="I151" s="4" t="e">
        <f>VLOOKUP(A151,#REF!,2,0)</f>
        <v>#REF!</v>
      </c>
      <c r="J151" s="4" t="e">
        <f>VLOOKUP(A151,#REF!,3,0)</f>
        <v>#REF!</v>
      </c>
      <c r="K151" s="4" t="b">
        <v>1</v>
      </c>
      <c r="L151" s="4" t="e">
        <f t="shared" si="17"/>
        <v>#REF!</v>
      </c>
    </row>
    <row r="152" spans="1:12" ht="31.5" x14ac:dyDescent="0.2">
      <c r="A152" s="18"/>
      <c r="B152" s="18"/>
      <c r="C152" s="48" t="s">
        <v>128</v>
      </c>
      <c r="D152" s="49"/>
      <c r="E152" s="49"/>
      <c r="F152" s="18"/>
      <c r="G152" s="53"/>
      <c r="H152" s="53"/>
      <c r="I152" s="4" t="e">
        <f>VLOOKUP(A152,#REF!,2,0)</f>
        <v>#REF!</v>
      </c>
      <c r="J152" s="4" t="e">
        <f>VLOOKUP(A152,#REF!,3,0)</f>
        <v>#REF!</v>
      </c>
      <c r="K152" s="4" t="e">
        <f>D152=I152</f>
        <v>#REF!</v>
      </c>
      <c r="L152" s="4" t="e">
        <f t="shared" si="17"/>
        <v>#REF!</v>
      </c>
    </row>
    <row r="153" spans="1:12" ht="47.25" x14ac:dyDescent="0.2">
      <c r="A153" s="5">
        <f>A151+1</f>
        <v>129</v>
      </c>
      <c r="B153" s="15" t="s">
        <v>362</v>
      </c>
      <c r="C153" s="16" t="s">
        <v>120</v>
      </c>
      <c r="D153" s="20" t="s">
        <v>108</v>
      </c>
      <c r="E153" s="33">
        <v>1</v>
      </c>
      <c r="F153" s="18" t="s">
        <v>221</v>
      </c>
      <c r="G153" s="53">
        <v>1740.5599199999999</v>
      </c>
      <c r="H153" s="53">
        <f t="shared" ref="H153:H158" si="20">G153*1.22</f>
        <v>2123.4831024</v>
      </c>
      <c r="I153" s="4" t="e">
        <f>VLOOKUP(A153,#REF!,2,0)</f>
        <v>#REF!</v>
      </c>
      <c r="J153" s="4" t="e">
        <f>VLOOKUP(A153,#REF!,3,0)</f>
        <v>#REF!</v>
      </c>
      <c r="K153" s="4" t="b">
        <v>1</v>
      </c>
      <c r="L153" s="4" t="e">
        <f t="shared" si="17"/>
        <v>#REF!</v>
      </c>
    </row>
    <row r="154" spans="1:12" ht="173.25" x14ac:dyDescent="0.2">
      <c r="A154" s="5">
        <f>A153+1</f>
        <v>130</v>
      </c>
      <c r="B154" s="15" t="s">
        <v>363</v>
      </c>
      <c r="C154" s="16" t="s">
        <v>122</v>
      </c>
      <c r="D154" s="20" t="s">
        <v>108</v>
      </c>
      <c r="E154" s="34">
        <v>1</v>
      </c>
      <c r="F154" s="18" t="s">
        <v>127</v>
      </c>
      <c r="G154" s="53">
        <v>5801.8906200000001</v>
      </c>
      <c r="H154" s="53">
        <f t="shared" si="20"/>
        <v>7078.3065563999999</v>
      </c>
      <c r="I154" s="4" t="e">
        <f>VLOOKUP(A154,#REF!,2,0)</f>
        <v>#REF!</v>
      </c>
      <c r="J154" s="4" t="e">
        <f>VLOOKUP(A154,#REF!,3,0)</f>
        <v>#REF!</v>
      </c>
      <c r="K154" s="4" t="b">
        <v>1</v>
      </c>
      <c r="L154" s="4" t="e">
        <f t="shared" si="17"/>
        <v>#REF!</v>
      </c>
    </row>
    <row r="155" spans="1:12" ht="63" x14ac:dyDescent="0.2">
      <c r="A155" s="5">
        <f t="shared" ref="A155:A165" si="21">A154+1</f>
        <v>131</v>
      </c>
      <c r="B155" s="15" t="s">
        <v>364</v>
      </c>
      <c r="C155" s="16" t="s">
        <v>121</v>
      </c>
      <c r="D155" s="20" t="s">
        <v>108</v>
      </c>
      <c r="E155" s="34">
        <v>1</v>
      </c>
      <c r="F155" s="18" t="s">
        <v>221</v>
      </c>
      <c r="G155" s="53">
        <v>1959.09006</v>
      </c>
      <c r="H155" s="53">
        <f t="shared" si="20"/>
        <v>2390.0898732000001</v>
      </c>
      <c r="I155" s="4" t="e">
        <f>VLOOKUP(A155,#REF!,2,0)</f>
        <v>#REF!</v>
      </c>
      <c r="J155" s="4" t="e">
        <f>VLOOKUP(A155,#REF!,3,0)</f>
        <v>#REF!</v>
      </c>
      <c r="K155" s="4" t="b">
        <v>1</v>
      </c>
      <c r="L155" s="4" t="e">
        <f t="shared" si="17"/>
        <v>#REF!</v>
      </c>
    </row>
    <row r="156" spans="1:12" ht="173.25" x14ac:dyDescent="0.2">
      <c r="A156" s="5">
        <f t="shared" si="21"/>
        <v>132</v>
      </c>
      <c r="B156" s="15" t="s">
        <v>365</v>
      </c>
      <c r="C156" s="16" t="s">
        <v>123</v>
      </c>
      <c r="D156" s="20" t="s">
        <v>108</v>
      </c>
      <c r="E156" s="34">
        <v>1</v>
      </c>
      <c r="F156" s="18" t="s">
        <v>127</v>
      </c>
      <c r="G156" s="53">
        <v>6530.317500000001</v>
      </c>
      <c r="H156" s="53">
        <f t="shared" si="20"/>
        <v>7966.9873500000012</v>
      </c>
      <c r="I156" s="4" t="e">
        <f>VLOOKUP(A156,#REF!,2,0)</f>
        <v>#REF!</v>
      </c>
      <c r="J156" s="4" t="e">
        <f>VLOOKUP(A156,#REF!,3,0)</f>
        <v>#REF!</v>
      </c>
      <c r="K156" s="4" t="b">
        <v>1</v>
      </c>
      <c r="L156" s="4" t="e">
        <f t="shared" si="17"/>
        <v>#REF!</v>
      </c>
    </row>
    <row r="157" spans="1:12" ht="54.6" customHeight="1" x14ac:dyDescent="0.2">
      <c r="A157" s="5">
        <f t="shared" si="21"/>
        <v>133</v>
      </c>
      <c r="B157" s="15" t="s">
        <v>366</v>
      </c>
      <c r="C157" s="16" t="s">
        <v>124</v>
      </c>
      <c r="D157" s="20" t="s">
        <v>108</v>
      </c>
      <c r="E157" s="34">
        <v>1</v>
      </c>
      <c r="F157" s="18" t="s">
        <v>221</v>
      </c>
      <c r="G157" s="53">
        <v>2371.7054400000002</v>
      </c>
      <c r="H157" s="53">
        <f t="shared" si="20"/>
        <v>2893.4806368</v>
      </c>
      <c r="I157" s="4" t="e">
        <f>VLOOKUP(A157,#REF!,2,0)</f>
        <v>#REF!</v>
      </c>
      <c r="J157" s="4" t="e">
        <f>VLOOKUP(A157,#REF!,3,0)</f>
        <v>#REF!</v>
      </c>
      <c r="K157" s="4" t="b">
        <v>1</v>
      </c>
      <c r="L157" s="4" t="e">
        <f t="shared" si="17"/>
        <v>#REF!</v>
      </c>
    </row>
    <row r="158" spans="1:12" ht="173.25" x14ac:dyDescent="0.2">
      <c r="A158" s="5">
        <f t="shared" si="21"/>
        <v>134</v>
      </c>
      <c r="B158" s="15" t="s">
        <v>367</v>
      </c>
      <c r="C158" s="16" t="s">
        <v>125</v>
      </c>
      <c r="D158" s="20" t="s">
        <v>108</v>
      </c>
      <c r="E158" s="34">
        <v>1</v>
      </c>
      <c r="F158" s="18" t="s">
        <v>127</v>
      </c>
      <c r="G158" s="53">
        <v>7905.7090200000002</v>
      </c>
      <c r="H158" s="53">
        <f t="shared" si="20"/>
        <v>9644.9650044000009</v>
      </c>
      <c r="I158" s="4" t="e">
        <f>VLOOKUP(A158,#REF!,2,0)</f>
        <v>#REF!</v>
      </c>
      <c r="J158" s="4" t="e">
        <f>VLOOKUP(A158,#REF!,3,0)</f>
        <v>#REF!</v>
      </c>
      <c r="K158" s="4" t="b">
        <v>1</v>
      </c>
      <c r="L158" s="4" t="e">
        <f t="shared" si="17"/>
        <v>#REF!</v>
      </c>
    </row>
    <row r="159" spans="1:12" ht="47.25" x14ac:dyDescent="0.2">
      <c r="A159" s="18"/>
      <c r="B159" s="18"/>
      <c r="C159" s="48" t="s">
        <v>129</v>
      </c>
      <c r="D159" s="49"/>
      <c r="E159" s="50"/>
      <c r="F159" s="18"/>
      <c r="G159" s="53"/>
      <c r="H159" s="53"/>
      <c r="I159" s="4" t="e">
        <f>VLOOKUP(A159,#REF!,2,0)</f>
        <v>#REF!</v>
      </c>
      <c r="J159" s="4" t="e">
        <f>VLOOKUP(A159,#REF!,3,0)</f>
        <v>#REF!</v>
      </c>
      <c r="K159" s="4" t="e">
        <f t="shared" ref="K159:K187" si="22">D159=I159</f>
        <v>#REF!</v>
      </c>
      <c r="L159" s="4" t="e">
        <f t="shared" si="17"/>
        <v>#REF!</v>
      </c>
    </row>
    <row r="160" spans="1:12" ht="63" x14ac:dyDescent="0.2">
      <c r="A160" s="5">
        <f>A158+1</f>
        <v>135</v>
      </c>
      <c r="B160" s="15" t="s">
        <v>368</v>
      </c>
      <c r="C160" s="16" t="s">
        <v>130</v>
      </c>
      <c r="D160" s="20" t="s">
        <v>7</v>
      </c>
      <c r="E160" s="33">
        <v>1</v>
      </c>
      <c r="F160" s="18" t="s">
        <v>221</v>
      </c>
      <c r="G160" s="53">
        <v>1188.2401200000002</v>
      </c>
      <c r="H160" s="53">
        <f t="shared" ref="H160:H165" si="23">G160*1.22</f>
        <v>1449.6529464000002</v>
      </c>
      <c r="I160" s="4" t="e">
        <f>VLOOKUP(A160,#REF!,2,0)</f>
        <v>#REF!</v>
      </c>
      <c r="J160" s="4" t="e">
        <f>VLOOKUP(A160,#REF!,3,0)</f>
        <v>#REF!</v>
      </c>
      <c r="K160" s="4" t="e">
        <f t="shared" si="22"/>
        <v>#REF!</v>
      </c>
      <c r="L160" s="4" t="e">
        <f t="shared" si="17"/>
        <v>#REF!</v>
      </c>
    </row>
    <row r="161" spans="1:12" ht="173.25" x14ac:dyDescent="0.2">
      <c r="A161" s="5">
        <f t="shared" si="21"/>
        <v>136</v>
      </c>
      <c r="B161" s="15" t="s">
        <v>369</v>
      </c>
      <c r="C161" s="16" t="s">
        <v>131</v>
      </c>
      <c r="D161" s="20" t="s">
        <v>7</v>
      </c>
      <c r="E161" s="34">
        <v>1</v>
      </c>
      <c r="F161" s="18" t="s">
        <v>136</v>
      </c>
      <c r="G161" s="53">
        <v>3960.8004000000005</v>
      </c>
      <c r="H161" s="53">
        <f t="shared" si="23"/>
        <v>4832.176488000001</v>
      </c>
      <c r="I161" s="4" t="e">
        <f>VLOOKUP(A161,#REF!,2,0)</f>
        <v>#REF!</v>
      </c>
      <c r="J161" s="4" t="e">
        <f>VLOOKUP(A161,#REF!,3,0)</f>
        <v>#REF!</v>
      </c>
      <c r="K161" s="4" t="e">
        <f t="shared" si="22"/>
        <v>#REF!</v>
      </c>
      <c r="L161" s="4" t="e">
        <f t="shared" si="17"/>
        <v>#REF!</v>
      </c>
    </row>
    <row r="162" spans="1:12" ht="63" x14ac:dyDescent="0.2">
      <c r="A162" s="5">
        <f t="shared" si="21"/>
        <v>137</v>
      </c>
      <c r="B162" s="15" t="s">
        <v>370</v>
      </c>
      <c r="C162" s="16" t="s">
        <v>132</v>
      </c>
      <c r="D162" s="20" t="s">
        <v>7</v>
      </c>
      <c r="E162" s="34">
        <v>1</v>
      </c>
      <c r="F162" s="18" t="s">
        <v>221</v>
      </c>
      <c r="G162" s="53">
        <v>1596.3713399999999</v>
      </c>
      <c r="H162" s="53">
        <f t="shared" si="23"/>
        <v>1947.5730348</v>
      </c>
      <c r="I162" s="4" t="e">
        <f>VLOOKUP(A162,#REF!,2,0)</f>
        <v>#REF!</v>
      </c>
      <c r="J162" s="4" t="e">
        <f>VLOOKUP(A162,#REF!,3,0)</f>
        <v>#REF!</v>
      </c>
      <c r="K162" s="4" t="e">
        <f t="shared" si="22"/>
        <v>#REF!</v>
      </c>
      <c r="L162" s="4" t="e">
        <f t="shared" si="17"/>
        <v>#REF!</v>
      </c>
    </row>
    <row r="163" spans="1:12" ht="173.25" x14ac:dyDescent="0.2">
      <c r="A163" s="5">
        <f t="shared" si="21"/>
        <v>138</v>
      </c>
      <c r="B163" s="15" t="s">
        <v>371</v>
      </c>
      <c r="C163" s="16" t="s">
        <v>133</v>
      </c>
      <c r="D163" s="20" t="s">
        <v>7</v>
      </c>
      <c r="E163" s="34">
        <v>1</v>
      </c>
      <c r="F163" s="18" t="s">
        <v>136</v>
      </c>
      <c r="G163" s="53">
        <v>5321.1616800000002</v>
      </c>
      <c r="H163" s="53">
        <f t="shared" si="23"/>
        <v>6491.8172495999997</v>
      </c>
      <c r="I163" s="4" t="e">
        <f>VLOOKUP(A163,#REF!,2,0)</f>
        <v>#REF!</v>
      </c>
      <c r="J163" s="4" t="e">
        <f>VLOOKUP(A163,#REF!,3,0)</f>
        <v>#REF!</v>
      </c>
      <c r="K163" s="4" t="e">
        <f t="shared" si="22"/>
        <v>#REF!</v>
      </c>
      <c r="L163" s="4" t="e">
        <f t="shared" si="17"/>
        <v>#REF!</v>
      </c>
    </row>
    <row r="164" spans="1:12" ht="63" x14ac:dyDescent="0.2">
      <c r="A164" s="5">
        <f t="shared" si="21"/>
        <v>139</v>
      </c>
      <c r="B164" s="15" t="s">
        <v>372</v>
      </c>
      <c r="C164" s="16" t="s">
        <v>134</v>
      </c>
      <c r="D164" s="20" t="s">
        <v>7</v>
      </c>
      <c r="E164" s="34">
        <v>1</v>
      </c>
      <c r="F164" s="18" t="s">
        <v>221</v>
      </c>
      <c r="G164" s="53">
        <v>2131.2838800000004</v>
      </c>
      <c r="H164" s="53">
        <f t="shared" si="23"/>
        <v>2600.1663336000006</v>
      </c>
      <c r="I164" s="4" t="e">
        <f>VLOOKUP(A164,#REF!,2,0)</f>
        <v>#REF!</v>
      </c>
      <c r="J164" s="4" t="e">
        <f>VLOOKUP(A164,#REF!,3,0)</f>
        <v>#REF!</v>
      </c>
      <c r="K164" s="4" t="e">
        <f t="shared" si="22"/>
        <v>#REF!</v>
      </c>
      <c r="L164" s="4" t="e">
        <f t="shared" si="17"/>
        <v>#REF!</v>
      </c>
    </row>
    <row r="165" spans="1:12" ht="173.25" x14ac:dyDescent="0.2">
      <c r="A165" s="5">
        <f t="shared" si="21"/>
        <v>140</v>
      </c>
      <c r="B165" s="15" t="s">
        <v>373</v>
      </c>
      <c r="C165" s="16" t="s">
        <v>135</v>
      </c>
      <c r="D165" s="20" t="s">
        <v>7</v>
      </c>
      <c r="E165" s="34">
        <v>1</v>
      </c>
      <c r="F165" s="18" t="s">
        <v>136</v>
      </c>
      <c r="G165" s="53">
        <v>7104.3107399999999</v>
      </c>
      <c r="H165" s="53">
        <f t="shared" si="23"/>
        <v>8667.2591027999988</v>
      </c>
      <c r="I165" s="4" t="e">
        <f>VLOOKUP(A165,#REF!,2,0)</f>
        <v>#REF!</v>
      </c>
      <c r="J165" s="4" t="e">
        <f>VLOOKUP(A165,#REF!,3,0)</f>
        <v>#REF!</v>
      </c>
      <c r="K165" s="4" t="e">
        <f t="shared" si="22"/>
        <v>#REF!</v>
      </c>
      <c r="L165" s="4" t="e">
        <f t="shared" si="17"/>
        <v>#REF!</v>
      </c>
    </row>
    <row r="166" spans="1:12" ht="47.25" x14ac:dyDescent="0.2">
      <c r="A166" s="18"/>
      <c r="B166" s="18"/>
      <c r="C166" s="48" t="s">
        <v>137</v>
      </c>
      <c r="D166" s="49"/>
      <c r="E166" s="50"/>
      <c r="F166" s="18"/>
      <c r="G166" s="53"/>
      <c r="H166" s="53"/>
      <c r="I166" s="4" t="e">
        <f>VLOOKUP(A166,#REF!,2,0)</f>
        <v>#REF!</v>
      </c>
      <c r="J166" s="4" t="e">
        <f>VLOOKUP(A166,#REF!,3,0)</f>
        <v>#REF!</v>
      </c>
      <c r="K166" s="4" t="e">
        <f t="shared" si="22"/>
        <v>#REF!</v>
      </c>
      <c r="L166" s="4" t="e">
        <f t="shared" si="17"/>
        <v>#REF!</v>
      </c>
    </row>
    <row r="167" spans="1:12" ht="63" x14ac:dyDescent="0.2">
      <c r="A167" s="5">
        <f>A165+1</f>
        <v>141</v>
      </c>
      <c r="B167" s="15" t="s">
        <v>374</v>
      </c>
      <c r="C167" s="16" t="s">
        <v>138</v>
      </c>
      <c r="D167" s="20" t="s">
        <v>7</v>
      </c>
      <c r="E167" s="33">
        <v>1</v>
      </c>
      <c r="F167" s="18" t="s">
        <v>221</v>
      </c>
      <c r="G167" s="53">
        <v>1290.5454</v>
      </c>
      <c r="H167" s="53">
        <f t="shared" ref="H167:H172" si="24">G167*1.22</f>
        <v>1574.4653879999998</v>
      </c>
      <c r="I167" s="4" t="e">
        <f>VLOOKUP(A167,#REF!,2,0)</f>
        <v>#REF!</v>
      </c>
      <c r="J167" s="4" t="e">
        <f>VLOOKUP(A167,#REF!,3,0)</f>
        <v>#REF!</v>
      </c>
      <c r="K167" s="4" t="e">
        <f t="shared" si="22"/>
        <v>#REF!</v>
      </c>
      <c r="L167" s="4" t="e">
        <f t="shared" si="17"/>
        <v>#REF!</v>
      </c>
    </row>
    <row r="168" spans="1:12" ht="173.25" x14ac:dyDescent="0.2">
      <c r="A168" s="5">
        <f>A167+1</f>
        <v>142</v>
      </c>
      <c r="B168" s="15" t="s">
        <v>375</v>
      </c>
      <c r="C168" s="16" t="s">
        <v>139</v>
      </c>
      <c r="D168" s="20" t="s">
        <v>7</v>
      </c>
      <c r="E168" s="34">
        <v>1</v>
      </c>
      <c r="F168" s="18" t="s">
        <v>136</v>
      </c>
      <c r="G168" s="53">
        <v>4301.7937800000009</v>
      </c>
      <c r="H168" s="53">
        <f t="shared" si="24"/>
        <v>5248.188411600001</v>
      </c>
      <c r="I168" s="4" t="e">
        <f>VLOOKUP(A168,#REF!,2,0)</f>
        <v>#REF!</v>
      </c>
      <c r="J168" s="4" t="e">
        <f>VLOOKUP(A168,#REF!,3,0)</f>
        <v>#REF!</v>
      </c>
      <c r="K168" s="4" t="e">
        <f t="shared" si="22"/>
        <v>#REF!</v>
      </c>
      <c r="L168" s="4" t="e">
        <f t="shared" si="17"/>
        <v>#REF!</v>
      </c>
    </row>
    <row r="169" spans="1:12" ht="63" x14ac:dyDescent="0.2">
      <c r="A169" s="5">
        <f t="shared" ref="A169:A179" si="25">A168+1</f>
        <v>143</v>
      </c>
      <c r="B169" s="15" t="s">
        <v>376</v>
      </c>
      <c r="C169" s="16" t="s">
        <v>140</v>
      </c>
      <c r="D169" s="20" t="s">
        <v>7</v>
      </c>
      <c r="E169" s="34">
        <v>1</v>
      </c>
      <c r="F169" s="18" t="s">
        <v>221</v>
      </c>
      <c r="G169" s="53">
        <v>1740.6948600000003</v>
      </c>
      <c r="H169" s="53">
        <f t="shared" si="24"/>
        <v>2123.6477292000004</v>
      </c>
      <c r="I169" s="4" t="e">
        <f>VLOOKUP(A169,#REF!,2,0)</f>
        <v>#REF!</v>
      </c>
      <c r="J169" s="4" t="e">
        <f>VLOOKUP(A169,#REF!,3,0)</f>
        <v>#REF!</v>
      </c>
      <c r="K169" s="4" t="e">
        <f t="shared" si="22"/>
        <v>#REF!</v>
      </c>
      <c r="L169" s="4" t="e">
        <f t="shared" si="17"/>
        <v>#REF!</v>
      </c>
    </row>
    <row r="170" spans="1:12" ht="173.25" x14ac:dyDescent="0.2">
      <c r="A170" s="5">
        <f t="shared" si="25"/>
        <v>144</v>
      </c>
      <c r="B170" s="15" t="s">
        <v>377</v>
      </c>
      <c r="C170" s="16" t="s">
        <v>141</v>
      </c>
      <c r="D170" s="20" t="s">
        <v>7</v>
      </c>
      <c r="E170" s="34">
        <v>1</v>
      </c>
      <c r="F170" s="18" t="s">
        <v>136</v>
      </c>
      <c r="G170" s="53">
        <v>5802.3058199999996</v>
      </c>
      <c r="H170" s="53">
        <f t="shared" si="24"/>
        <v>7078.8131003999997</v>
      </c>
      <c r="I170" s="4" t="e">
        <f>VLOOKUP(A170,#REF!,2,0)</f>
        <v>#REF!</v>
      </c>
      <c r="J170" s="4" t="e">
        <f>VLOOKUP(A170,#REF!,3,0)</f>
        <v>#REF!</v>
      </c>
      <c r="K170" s="4" t="e">
        <f t="shared" si="22"/>
        <v>#REF!</v>
      </c>
      <c r="L170" s="4" t="e">
        <f t="shared" si="17"/>
        <v>#REF!</v>
      </c>
    </row>
    <row r="171" spans="1:12" ht="63" x14ac:dyDescent="0.2">
      <c r="A171" s="5">
        <f t="shared" si="25"/>
        <v>145</v>
      </c>
      <c r="B171" s="15" t="s">
        <v>378</v>
      </c>
      <c r="C171" s="16" t="s">
        <v>142</v>
      </c>
      <c r="D171" s="20" t="s">
        <v>7</v>
      </c>
      <c r="E171" s="34">
        <v>1</v>
      </c>
      <c r="F171" s="18" t="s">
        <v>221</v>
      </c>
      <c r="G171" s="53">
        <v>2326.6043399999999</v>
      </c>
      <c r="H171" s="53">
        <f t="shared" si="24"/>
        <v>2838.4572948</v>
      </c>
      <c r="I171" s="4" t="e">
        <f>VLOOKUP(A171,#REF!,2,0)</f>
        <v>#REF!</v>
      </c>
      <c r="J171" s="4" t="e">
        <f>VLOOKUP(A171,#REF!,3,0)</f>
        <v>#REF!</v>
      </c>
      <c r="K171" s="4" t="e">
        <f t="shared" si="22"/>
        <v>#REF!</v>
      </c>
      <c r="L171" s="4" t="e">
        <f t="shared" si="17"/>
        <v>#REF!</v>
      </c>
    </row>
    <row r="172" spans="1:12" ht="173.25" x14ac:dyDescent="0.2">
      <c r="A172" s="5">
        <f t="shared" si="25"/>
        <v>146</v>
      </c>
      <c r="B172" s="15" t="s">
        <v>379</v>
      </c>
      <c r="C172" s="16" t="s">
        <v>143</v>
      </c>
      <c r="D172" s="20" t="s">
        <v>7</v>
      </c>
      <c r="E172" s="34">
        <v>1</v>
      </c>
      <c r="F172" s="18" t="s">
        <v>136</v>
      </c>
      <c r="G172" s="53">
        <v>7755.3132000000005</v>
      </c>
      <c r="H172" s="53">
        <f t="shared" si="24"/>
        <v>9461.4821040000006</v>
      </c>
      <c r="I172" s="4" t="e">
        <f>VLOOKUP(A172,#REF!,2,0)</f>
        <v>#REF!</v>
      </c>
      <c r="J172" s="4" t="e">
        <f>VLOOKUP(A172,#REF!,3,0)</f>
        <v>#REF!</v>
      </c>
      <c r="K172" s="4" t="e">
        <f t="shared" si="22"/>
        <v>#REF!</v>
      </c>
      <c r="L172" s="4" t="e">
        <f t="shared" si="17"/>
        <v>#REF!</v>
      </c>
    </row>
    <row r="173" spans="1:12" ht="47.25" x14ac:dyDescent="0.2">
      <c r="A173" s="18"/>
      <c r="B173" s="18"/>
      <c r="C173" s="48" t="s">
        <v>144</v>
      </c>
      <c r="D173" s="49"/>
      <c r="E173" s="50"/>
      <c r="F173" s="18"/>
      <c r="G173" s="53"/>
      <c r="H173" s="53"/>
      <c r="I173" s="4" t="e">
        <f>VLOOKUP(A173,#REF!,2,0)</f>
        <v>#REF!</v>
      </c>
      <c r="J173" s="4" t="e">
        <f>VLOOKUP(A173,#REF!,3,0)</f>
        <v>#REF!</v>
      </c>
      <c r="K173" s="4" t="e">
        <f t="shared" si="22"/>
        <v>#REF!</v>
      </c>
      <c r="L173" s="4" t="e">
        <f t="shared" si="17"/>
        <v>#REF!</v>
      </c>
    </row>
    <row r="174" spans="1:12" ht="63" x14ac:dyDescent="0.2">
      <c r="A174" s="5">
        <f>A172+1</f>
        <v>147</v>
      </c>
      <c r="B174" s="15" t="s">
        <v>380</v>
      </c>
      <c r="C174" s="16" t="s">
        <v>146</v>
      </c>
      <c r="D174" s="20" t="s">
        <v>7</v>
      </c>
      <c r="E174" s="33">
        <v>1</v>
      </c>
      <c r="F174" s="18" t="s">
        <v>221</v>
      </c>
      <c r="G174" s="53">
        <v>1863.1581000000001</v>
      </c>
      <c r="H174" s="53">
        <f t="shared" ref="H174:H179" si="26">G174*1.22</f>
        <v>2273.052882</v>
      </c>
      <c r="I174" s="4" t="e">
        <f>VLOOKUP(A174,#REF!,2,0)</f>
        <v>#REF!</v>
      </c>
      <c r="J174" s="4" t="e">
        <f>VLOOKUP(A174,#REF!,3,0)</f>
        <v>#REF!</v>
      </c>
      <c r="K174" s="4" t="e">
        <f t="shared" si="22"/>
        <v>#REF!</v>
      </c>
      <c r="L174" s="4" t="e">
        <f t="shared" si="17"/>
        <v>#REF!</v>
      </c>
    </row>
    <row r="175" spans="1:12" ht="189" x14ac:dyDescent="0.2">
      <c r="A175" s="5">
        <f t="shared" si="25"/>
        <v>148</v>
      </c>
      <c r="B175" s="15" t="s">
        <v>381</v>
      </c>
      <c r="C175" s="16" t="s">
        <v>147</v>
      </c>
      <c r="D175" s="20" t="s">
        <v>7</v>
      </c>
      <c r="E175" s="34">
        <v>1</v>
      </c>
      <c r="F175" s="18" t="s">
        <v>145</v>
      </c>
      <c r="G175" s="53">
        <v>6210.5616</v>
      </c>
      <c r="H175" s="53">
        <f t="shared" si="26"/>
        <v>7576.8851519999998</v>
      </c>
      <c r="I175" s="4" t="e">
        <f>VLOOKUP(A175,#REF!,2,0)</f>
        <v>#REF!</v>
      </c>
      <c r="J175" s="4" t="e">
        <f>VLOOKUP(A175,#REF!,3,0)</f>
        <v>#REF!</v>
      </c>
      <c r="K175" s="4" t="e">
        <f t="shared" si="22"/>
        <v>#REF!</v>
      </c>
      <c r="L175" s="4" t="e">
        <f t="shared" si="17"/>
        <v>#REF!</v>
      </c>
    </row>
    <row r="176" spans="1:12" ht="96.75" customHeight="1" x14ac:dyDescent="0.2">
      <c r="A176" s="5">
        <f t="shared" si="25"/>
        <v>149</v>
      </c>
      <c r="B176" s="15" t="s">
        <v>382</v>
      </c>
      <c r="C176" s="16" t="s">
        <v>148</v>
      </c>
      <c r="D176" s="20" t="s">
        <v>7</v>
      </c>
      <c r="E176" s="34">
        <v>1</v>
      </c>
      <c r="F176" s="18" t="s">
        <v>221</v>
      </c>
      <c r="G176" s="53">
        <v>2293.8762000000002</v>
      </c>
      <c r="H176" s="53">
        <f t="shared" si="26"/>
        <v>2798.5289640000001</v>
      </c>
      <c r="I176" s="4" t="e">
        <f>VLOOKUP(A176,#REF!,2,0)</f>
        <v>#REF!</v>
      </c>
      <c r="J176" s="4" t="e">
        <f>VLOOKUP(A176,#REF!,3,0)</f>
        <v>#REF!</v>
      </c>
      <c r="K176" s="4" t="e">
        <f t="shared" si="22"/>
        <v>#REF!</v>
      </c>
      <c r="L176" s="4" t="e">
        <f t="shared" si="17"/>
        <v>#REF!</v>
      </c>
    </row>
    <row r="177" spans="1:12" ht="189" x14ac:dyDescent="0.2">
      <c r="A177" s="5">
        <f t="shared" si="25"/>
        <v>150</v>
      </c>
      <c r="B177" s="15" t="s">
        <v>383</v>
      </c>
      <c r="C177" s="16" t="s">
        <v>149</v>
      </c>
      <c r="D177" s="20" t="s">
        <v>7</v>
      </c>
      <c r="E177" s="34">
        <v>1</v>
      </c>
      <c r="F177" s="18" t="s">
        <v>145</v>
      </c>
      <c r="G177" s="53">
        <v>7646.2920599999998</v>
      </c>
      <c r="H177" s="53">
        <f t="shared" si="26"/>
        <v>9328.4763131999989</v>
      </c>
      <c r="I177" s="4" t="e">
        <f>VLOOKUP(A177,#REF!,2,0)</f>
        <v>#REF!</v>
      </c>
      <c r="J177" s="4" t="e">
        <f>VLOOKUP(A177,#REF!,3,0)</f>
        <v>#REF!</v>
      </c>
      <c r="K177" s="4" t="e">
        <f t="shared" si="22"/>
        <v>#REF!</v>
      </c>
      <c r="L177" s="4" t="e">
        <f t="shared" si="17"/>
        <v>#REF!</v>
      </c>
    </row>
    <row r="178" spans="1:12" ht="63" x14ac:dyDescent="0.2">
      <c r="A178" s="5">
        <f t="shared" si="25"/>
        <v>151</v>
      </c>
      <c r="B178" s="15" t="s">
        <v>384</v>
      </c>
      <c r="C178" s="16" t="s">
        <v>150</v>
      </c>
      <c r="D178" s="20" t="s">
        <v>7</v>
      </c>
      <c r="E178" s="34">
        <v>1</v>
      </c>
      <c r="F178" s="18" t="s">
        <v>221</v>
      </c>
      <c r="G178" s="53">
        <v>2820.3601800000001</v>
      </c>
      <c r="H178" s="53">
        <f t="shared" si="26"/>
        <v>3440.8394195999999</v>
      </c>
      <c r="I178" s="4" t="e">
        <f>VLOOKUP(A178,#REF!,2,0)</f>
        <v>#REF!</v>
      </c>
      <c r="J178" s="4" t="e">
        <f>VLOOKUP(A178,#REF!,3,0)</f>
        <v>#REF!</v>
      </c>
      <c r="K178" s="4" t="e">
        <f t="shared" si="22"/>
        <v>#REF!</v>
      </c>
      <c r="L178" s="4" t="e">
        <f t="shared" si="17"/>
        <v>#REF!</v>
      </c>
    </row>
    <row r="179" spans="1:12" ht="189" x14ac:dyDescent="0.2">
      <c r="A179" s="5">
        <f t="shared" si="25"/>
        <v>152</v>
      </c>
      <c r="B179" s="15" t="s">
        <v>385</v>
      </c>
      <c r="C179" s="16" t="s">
        <v>151</v>
      </c>
      <c r="D179" s="20" t="s">
        <v>7</v>
      </c>
      <c r="E179" s="34">
        <v>1</v>
      </c>
      <c r="F179" s="18" t="s">
        <v>145</v>
      </c>
      <c r="G179" s="53">
        <v>9401.1452400000016</v>
      </c>
      <c r="H179" s="53">
        <f t="shared" si="26"/>
        <v>11469.397192800001</v>
      </c>
      <c r="I179" s="4" t="e">
        <f>VLOOKUP(A179,#REF!,2,0)</f>
        <v>#REF!</v>
      </c>
      <c r="J179" s="4" t="e">
        <f>VLOOKUP(A179,#REF!,3,0)</f>
        <v>#REF!</v>
      </c>
      <c r="K179" s="4" t="e">
        <f t="shared" si="22"/>
        <v>#REF!</v>
      </c>
      <c r="L179" s="4" t="e">
        <f t="shared" si="17"/>
        <v>#REF!</v>
      </c>
    </row>
    <row r="180" spans="1:12" ht="47.25" x14ac:dyDescent="0.2">
      <c r="A180" s="18"/>
      <c r="B180" s="18"/>
      <c r="C180" s="48" t="s">
        <v>152</v>
      </c>
      <c r="D180" s="49"/>
      <c r="E180" s="46"/>
      <c r="F180" s="18"/>
      <c r="G180" s="53"/>
      <c r="H180" s="53"/>
      <c r="I180" s="4" t="e">
        <f>VLOOKUP(A180,#REF!,2,0)</f>
        <v>#REF!</v>
      </c>
      <c r="J180" s="4" t="e">
        <f>VLOOKUP(A180,#REF!,3,0)</f>
        <v>#REF!</v>
      </c>
      <c r="K180" s="4" t="e">
        <f t="shared" si="22"/>
        <v>#REF!</v>
      </c>
      <c r="L180" s="4" t="e">
        <f t="shared" si="17"/>
        <v>#REF!</v>
      </c>
    </row>
    <row r="181" spans="1:12" ht="63" x14ac:dyDescent="0.2">
      <c r="A181" s="5">
        <f>A179+1</f>
        <v>153</v>
      </c>
      <c r="B181" s="15" t="s">
        <v>386</v>
      </c>
      <c r="C181" s="16" t="s">
        <v>158</v>
      </c>
      <c r="D181" s="20" t="s">
        <v>7</v>
      </c>
      <c r="E181" s="33">
        <v>1</v>
      </c>
      <c r="F181" s="18" t="s">
        <v>221</v>
      </c>
      <c r="G181" s="53">
        <v>1957.57458</v>
      </c>
      <c r="H181" s="53">
        <f t="shared" ref="H181:H186" si="27">G181*1.22</f>
        <v>2388.2409875999997</v>
      </c>
      <c r="I181" s="4" t="e">
        <f>VLOOKUP(A181,#REF!,2,0)</f>
        <v>#REF!</v>
      </c>
      <c r="J181" s="4" t="e">
        <f>VLOOKUP(A181,#REF!,3,0)</f>
        <v>#REF!</v>
      </c>
      <c r="K181" s="4" t="e">
        <f t="shared" si="22"/>
        <v>#REF!</v>
      </c>
      <c r="L181" s="4" t="e">
        <f t="shared" si="17"/>
        <v>#REF!</v>
      </c>
    </row>
    <row r="182" spans="1:12" ht="189" x14ac:dyDescent="0.2">
      <c r="A182" s="5">
        <f>A181+1</f>
        <v>154</v>
      </c>
      <c r="B182" s="15" t="s">
        <v>387</v>
      </c>
      <c r="C182" s="16" t="s">
        <v>153</v>
      </c>
      <c r="D182" s="20" t="s">
        <v>7</v>
      </c>
      <c r="E182" s="34">
        <v>1</v>
      </c>
      <c r="F182" s="18" t="s">
        <v>145</v>
      </c>
      <c r="G182" s="53">
        <v>6525.3351000000002</v>
      </c>
      <c r="H182" s="53">
        <f t="shared" si="27"/>
        <v>7960.9088220000003</v>
      </c>
      <c r="I182" s="4" t="e">
        <f>VLOOKUP(A182,#REF!,2,0)</f>
        <v>#REF!</v>
      </c>
      <c r="J182" s="4" t="e">
        <f>VLOOKUP(A182,#REF!,3,0)</f>
        <v>#REF!</v>
      </c>
      <c r="K182" s="4" t="e">
        <f t="shared" si="22"/>
        <v>#REF!</v>
      </c>
      <c r="L182" s="4" t="e">
        <f t="shared" si="17"/>
        <v>#REF!</v>
      </c>
    </row>
    <row r="183" spans="1:12" ht="63" x14ac:dyDescent="0.2">
      <c r="A183" s="5">
        <f t="shared" ref="A183:A186" si="28">A182+1</f>
        <v>155</v>
      </c>
      <c r="B183" s="15" t="s">
        <v>388</v>
      </c>
      <c r="C183" s="16" t="s">
        <v>154</v>
      </c>
      <c r="D183" s="20" t="s">
        <v>7</v>
      </c>
      <c r="E183" s="34">
        <v>1</v>
      </c>
      <c r="F183" s="18" t="s">
        <v>221</v>
      </c>
      <c r="G183" s="53">
        <v>2438.22048</v>
      </c>
      <c r="H183" s="53">
        <f t="shared" si="27"/>
        <v>2974.6289855999999</v>
      </c>
      <c r="I183" s="4" t="e">
        <f>VLOOKUP(A183,#REF!,2,0)</f>
        <v>#REF!</v>
      </c>
      <c r="J183" s="4" t="e">
        <f>VLOOKUP(A183,#REF!,3,0)</f>
        <v>#REF!</v>
      </c>
      <c r="K183" s="4" t="e">
        <f t="shared" si="22"/>
        <v>#REF!</v>
      </c>
      <c r="L183" s="4" t="e">
        <f t="shared" si="17"/>
        <v>#REF!</v>
      </c>
    </row>
    <row r="184" spans="1:12" ht="189" x14ac:dyDescent="0.2">
      <c r="A184" s="5">
        <f t="shared" si="28"/>
        <v>156</v>
      </c>
      <c r="B184" s="15" t="s">
        <v>389</v>
      </c>
      <c r="C184" s="16" t="s">
        <v>155</v>
      </c>
      <c r="D184" s="20" t="s">
        <v>7</v>
      </c>
      <c r="E184" s="34">
        <v>1</v>
      </c>
      <c r="F184" s="18" t="s">
        <v>145</v>
      </c>
      <c r="G184" s="53">
        <v>8127.4673400000001</v>
      </c>
      <c r="H184" s="53">
        <f t="shared" si="27"/>
        <v>9915.5101548000002</v>
      </c>
      <c r="I184" s="4" t="e">
        <f>VLOOKUP(A184,#REF!,2,0)</f>
        <v>#REF!</v>
      </c>
      <c r="J184" s="4" t="e">
        <f>VLOOKUP(A184,#REF!,3,0)</f>
        <v>#REF!</v>
      </c>
      <c r="K184" s="4" t="e">
        <f t="shared" si="22"/>
        <v>#REF!</v>
      </c>
      <c r="L184" s="4" t="e">
        <f t="shared" si="17"/>
        <v>#REF!</v>
      </c>
    </row>
    <row r="185" spans="1:12" ht="63" x14ac:dyDescent="0.2">
      <c r="A185" s="5">
        <f t="shared" si="28"/>
        <v>157</v>
      </c>
      <c r="B185" s="15" t="s">
        <v>390</v>
      </c>
      <c r="C185" s="16" t="s">
        <v>156</v>
      </c>
      <c r="D185" s="20" t="s">
        <v>7</v>
      </c>
      <c r="E185" s="34">
        <v>1</v>
      </c>
      <c r="F185" s="18" t="s">
        <v>221</v>
      </c>
      <c r="G185" s="53">
        <v>3024.1092000000003</v>
      </c>
      <c r="H185" s="53">
        <f t="shared" si="27"/>
        <v>3689.4132240000004</v>
      </c>
      <c r="I185" s="4" t="e">
        <f>VLOOKUP(A185,#REF!,2,0)</f>
        <v>#REF!</v>
      </c>
      <c r="J185" s="4" t="e">
        <f>VLOOKUP(A185,#REF!,3,0)</f>
        <v>#REF!</v>
      </c>
      <c r="K185" s="4" t="e">
        <f t="shared" si="22"/>
        <v>#REF!</v>
      </c>
      <c r="L185" s="4" t="e">
        <f t="shared" si="17"/>
        <v>#REF!</v>
      </c>
    </row>
    <row r="186" spans="1:12" ht="189" x14ac:dyDescent="0.2">
      <c r="A186" s="5">
        <f t="shared" si="28"/>
        <v>158</v>
      </c>
      <c r="B186" s="15" t="s">
        <v>391</v>
      </c>
      <c r="C186" s="16" t="s">
        <v>157</v>
      </c>
      <c r="D186" s="20" t="s">
        <v>7</v>
      </c>
      <c r="E186" s="34">
        <v>1</v>
      </c>
      <c r="F186" s="18" t="s">
        <v>145</v>
      </c>
      <c r="G186" s="53">
        <v>10080.433200000001</v>
      </c>
      <c r="H186" s="53">
        <f t="shared" si="27"/>
        <v>12298.128504000002</v>
      </c>
      <c r="I186" s="4" t="e">
        <f>VLOOKUP(A186,#REF!,2,0)</f>
        <v>#REF!</v>
      </c>
      <c r="J186" s="4" t="e">
        <f>VLOOKUP(A186,#REF!,3,0)</f>
        <v>#REF!</v>
      </c>
      <c r="K186" s="4" t="e">
        <f t="shared" si="22"/>
        <v>#REF!</v>
      </c>
      <c r="L186" s="4" t="e">
        <f t="shared" si="17"/>
        <v>#REF!</v>
      </c>
    </row>
    <row r="187" spans="1:12" x14ac:dyDescent="0.2">
      <c r="A187" s="18"/>
      <c r="B187" s="18"/>
      <c r="C187" s="48" t="s">
        <v>160</v>
      </c>
      <c r="D187" s="49"/>
      <c r="E187" s="46"/>
      <c r="F187" s="18"/>
      <c r="G187" s="53"/>
      <c r="H187" s="53"/>
      <c r="I187" s="4" t="e">
        <f>VLOOKUP(A187,#REF!,2,0)</f>
        <v>#REF!</v>
      </c>
      <c r="J187" s="4" t="e">
        <f>VLOOKUP(A187,#REF!,3,0)</f>
        <v>#REF!</v>
      </c>
      <c r="K187" s="4" t="e">
        <f t="shared" si="22"/>
        <v>#REF!</v>
      </c>
      <c r="L187" s="4" t="e">
        <f t="shared" si="17"/>
        <v>#REF!</v>
      </c>
    </row>
    <row r="188" spans="1:12" ht="31.5" x14ac:dyDescent="0.2">
      <c r="A188" s="5">
        <f>A186+1</f>
        <v>159</v>
      </c>
      <c r="B188" s="15" t="s">
        <v>392</v>
      </c>
      <c r="C188" s="16" t="s">
        <v>161</v>
      </c>
      <c r="D188" s="27" t="s">
        <v>108</v>
      </c>
      <c r="E188" s="35">
        <v>1</v>
      </c>
      <c r="F188" s="18" t="s">
        <v>163</v>
      </c>
      <c r="G188" s="53">
        <v>5769.58806</v>
      </c>
      <c r="H188" s="53">
        <f>G188*1.22</f>
        <v>7038.8974331999998</v>
      </c>
      <c r="I188" s="4" t="e">
        <f>VLOOKUP(A188,#REF!,2,0)</f>
        <v>#REF!</v>
      </c>
      <c r="J188" s="4" t="e">
        <f>VLOOKUP(A188,#REF!,3,0)</f>
        <v>#REF!</v>
      </c>
      <c r="K188" s="4" t="b">
        <v>1</v>
      </c>
      <c r="L188" s="4" t="e">
        <f t="shared" si="17"/>
        <v>#REF!</v>
      </c>
    </row>
    <row r="189" spans="1:12" x14ac:dyDescent="0.2">
      <c r="A189" s="5">
        <f>A188+1</f>
        <v>160</v>
      </c>
      <c r="B189" s="15" t="s">
        <v>393</v>
      </c>
      <c r="C189" s="16" t="s">
        <v>162</v>
      </c>
      <c r="D189" s="27" t="s">
        <v>108</v>
      </c>
      <c r="E189" s="35">
        <v>1</v>
      </c>
      <c r="F189" s="18" t="s">
        <v>111</v>
      </c>
      <c r="G189" s="53">
        <v>19232.02248</v>
      </c>
      <c r="H189" s="53">
        <f>G189*1.22</f>
        <v>23463.067425599998</v>
      </c>
      <c r="I189" s="4" t="e">
        <f>VLOOKUP(A189,#REF!,2,0)</f>
        <v>#REF!</v>
      </c>
      <c r="J189" s="4" t="e">
        <f>VLOOKUP(A189,#REF!,3,0)</f>
        <v>#REF!</v>
      </c>
      <c r="K189" s="4" t="b">
        <v>1</v>
      </c>
      <c r="L189" s="4" t="e">
        <f t="shared" si="17"/>
        <v>#REF!</v>
      </c>
    </row>
    <row r="190" spans="1:12" ht="19.149999999999999" customHeight="1" x14ac:dyDescent="0.2">
      <c r="A190" s="62" t="s">
        <v>20</v>
      </c>
      <c r="B190" s="62"/>
      <c r="C190" s="62"/>
      <c r="D190" s="62"/>
      <c r="E190" s="62"/>
      <c r="F190" s="29"/>
      <c r="G190" s="53"/>
      <c r="H190" s="53"/>
      <c r="I190" s="4" t="e">
        <f>VLOOKUP(A190,#REF!,2,0)</f>
        <v>#REF!</v>
      </c>
      <c r="J190" s="4" t="e">
        <f>VLOOKUP(A190,#REF!,3,0)</f>
        <v>#REF!</v>
      </c>
      <c r="K190" s="4" t="e">
        <f t="shared" ref="K190:K205" si="29">D190=I190</f>
        <v>#REF!</v>
      </c>
      <c r="L190" s="4" t="e">
        <f t="shared" si="17"/>
        <v>#REF!</v>
      </c>
    </row>
    <row r="191" spans="1:12" ht="47.25" x14ac:dyDescent="0.2">
      <c r="A191" s="5">
        <f>A189+1</f>
        <v>161</v>
      </c>
      <c r="B191" s="15" t="s">
        <v>394</v>
      </c>
      <c r="C191" s="16" t="s">
        <v>31</v>
      </c>
      <c r="D191" s="20" t="s">
        <v>25</v>
      </c>
      <c r="E191" s="33">
        <v>1</v>
      </c>
      <c r="F191" s="18" t="s">
        <v>164</v>
      </c>
      <c r="G191" s="53">
        <v>74997.638279999999</v>
      </c>
      <c r="H191" s="53">
        <f t="shared" ref="H191:H204" si="30">G191*1.22</f>
        <v>91497.118701600004</v>
      </c>
      <c r="I191" s="4" t="e">
        <f>VLOOKUP(A191,#REF!,2,0)</f>
        <v>#REF!</v>
      </c>
      <c r="J191" s="4" t="e">
        <f>VLOOKUP(A191,#REF!,3,0)</f>
        <v>#REF!</v>
      </c>
      <c r="K191" s="4" t="e">
        <f t="shared" si="29"/>
        <v>#REF!</v>
      </c>
      <c r="L191" s="4" t="e">
        <f t="shared" si="17"/>
        <v>#REF!</v>
      </c>
    </row>
    <row r="192" spans="1:12" ht="30" customHeight="1" x14ac:dyDescent="0.2">
      <c r="A192" s="5">
        <f>A191+1</f>
        <v>162</v>
      </c>
      <c r="B192" s="15" t="s">
        <v>395</v>
      </c>
      <c r="C192" s="16" t="s">
        <v>21</v>
      </c>
      <c r="D192" s="20" t="s">
        <v>7</v>
      </c>
      <c r="E192" s="33">
        <v>1</v>
      </c>
      <c r="F192" s="18" t="s">
        <v>165</v>
      </c>
      <c r="G192" s="53">
        <v>692.67815999999993</v>
      </c>
      <c r="H192" s="53">
        <f t="shared" si="30"/>
        <v>845.06735519999995</v>
      </c>
      <c r="I192" s="4" t="e">
        <f>VLOOKUP(A192,#REF!,2,0)</f>
        <v>#REF!</v>
      </c>
      <c r="J192" s="4" t="e">
        <f>VLOOKUP(A192,#REF!,3,0)</f>
        <v>#REF!</v>
      </c>
      <c r="K192" s="4" t="e">
        <f t="shared" si="29"/>
        <v>#REF!</v>
      </c>
      <c r="L192" s="4" t="e">
        <f t="shared" si="17"/>
        <v>#REF!</v>
      </c>
    </row>
    <row r="193" spans="1:12" ht="63" x14ac:dyDescent="0.2">
      <c r="A193" s="5">
        <f t="shared" ref="A193:A204" si="31">A192+1</f>
        <v>163</v>
      </c>
      <c r="B193" s="15" t="s">
        <v>396</v>
      </c>
      <c r="C193" s="16" t="s">
        <v>36</v>
      </c>
      <c r="D193" s="20" t="s">
        <v>60</v>
      </c>
      <c r="E193" s="33">
        <v>1</v>
      </c>
      <c r="F193" s="18" t="s">
        <v>166</v>
      </c>
      <c r="G193" s="53">
        <v>378837.67668000003</v>
      </c>
      <c r="H193" s="53">
        <f t="shared" si="30"/>
        <v>462181.96554960002</v>
      </c>
      <c r="I193" s="4" t="e">
        <f>VLOOKUP(A193,#REF!,2,0)</f>
        <v>#REF!</v>
      </c>
      <c r="J193" s="4" t="e">
        <f>VLOOKUP(A193,#REF!,3,0)</f>
        <v>#REF!</v>
      </c>
      <c r="K193" s="4" t="e">
        <f t="shared" si="29"/>
        <v>#REF!</v>
      </c>
      <c r="L193" s="4" t="e">
        <f t="shared" si="17"/>
        <v>#REF!</v>
      </c>
    </row>
    <row r="194" spans="1:12" ht="31.5" x14ac:dyDescent="0.2">
      <c r="A194" s="5">
        <f t="shared" si="31"/>
        <v>164</v>
      </c>
      <c r="B194" s="15" t="s">
        <v>397</v>
      </c>
      <c r="C194" s="17" t="s">
        <v>5</v>
      </c>
      <c r="D194" s="26" t="s">
        <v>488</v>
      </c>
      <c r="E194" s="58">
        <v>0.01</v>
      </c>
      <c r="F194" s="18" t="s">
        <v>167</v>
      </c>
      <c r="G194" s="53">
        <v>152.15004000000002</v>
      </c>
      <c r="H194" s="53">
        <f t="shared" si="30"/>
        <v>185.62304880000002</v>
      </c>
      <c r="I194" s="4" t="e">
        <f>VLOOKUP(A194,#REF!,2,0)</f>
        <v>#REF!</v>
      </c>
      <c r="J194" s="4" t="e">
        <f>VLOOKUP(A194,#REF!,3,0)</f>
        <v>#REF!</v>
      </c>
      <c r="K194" s="4" t="e">
        <f t="shared" si="29"/>
        <v>#REF!</v>
      </c>
      <c r="L194" s="4" t="e">
        <f t="shared" si="17"/>
        <v>#REF!</v>
      </c>
    </row>
    <row r="195" spans="1:12" ht="31.5" x14ac:dyDescent="0.2">
      <c r="A195" s="5">
        <f t="shared" si="31"/>
        <v>165</v>
      </c>
      <c r="B195" s="15" t="s">
        <v>398</v>
      </c>
      <c r="C195" s="16" t="s">
        <v>22</v>
      </c>
      <c r="D195" s="26" t="s">
        <v>488</v>
      </c>
      <c r="E195" s="58">
        <v>0.01</v>
      </c>
      <c r="F195" s="18" t="s">
        <v>167</v>
      </c>
      <c r="G195" s="53">
        <v>28.659179999999999</v>
      </c>
      <c r="H195" s="53">
        <f t="shared" si="30"/>
        <v>34.964199600000001</v>
      </c>
      <c r="I195" s="4" t="e">
        <f>VLOOKUP(A195,#REF!,2,0)</f>
        <v>#REF!</v>
      </c>
      <c r="J195" s="4" t="e">
        <f>VLOOKUP(A195,#REF!,3,0)</f>
        <v>#REF!</v>
      </c>
      <c r="K195" s="4" t="e">
        <f t="shared" si="29"/>
        <v>#REF!</v>
      </c>
      <c r="L195" s="4" t="e">
        <f t="shared" si="17"/>
        <v>#REF!</v>
      </c>
    </row>
    <row r="196" spans="1:12" ht="31.5" x14ac:dyDescent="0.2">
      <c r="A196" s="5">
        <f t="shared" si="31"/>
        <v>166</v>
      </c>
      <c r="B196" s="15" t="s">
        <v>399</v>
      </c>
      <c r="C196" s="16" t="s">
        <v>32</v>
      </c>
      <c r="D196" s="26" t="s">
        <v>488</v>
      </c>
      <c r="E196" s="58">
        <v>0.01</v>
      </c>
      <c r="F196" s="18" t="s">
        <v>168</v>
      </c>
      <c r="G196" s="53">
        <v>167.81345999999999</v>
      </c>
      <c r="H196" s="53">
        <f t="shared" si="30"/>
        <v>204.73242119999998</v>
      </c>
      <c r="I196" s="4" t="e">
        <f>VLOOKUP(A196,#REF!,2,0)</f>
        <v>#REF!</v>
      </c>
      <c r="J196" s="4" t="e">
        <f>VLOOKUP(A196,#REF!,3,0)</f>
        <v>#REF!</v>
      </c>
      <c r="K196" s="4" t="e">
        <f t="shared" si="29"/>
        <v>#REF!</v>
      </c>
      <c r="L196" s="4" t="e">
        <f t="shared" si="17"/>
        <v>#REF!</v>
      </c>
    </row>
    <row r="197" spans="1:12" ht="31.5" x14ac:dyDescent="0.2">
      <c r="A197" s="5">
        <f t="shared" si="31"/>
        <v>167</v>
      </c>
      <c r="B197" s="15" t="s">
        <v>400</v>
      </c>
      <c r="C197" s="16" t="s">
        <v>33</v>
      </c>
      <c r="D197" s="26" t="s">
        <v>488</v>
      </c>
      <c r="E197" s="58">
        <v>0.01</v>
      </c>
      <c r="F197" s="18" t="s">
        <v>168</v>
      </c>
      <c r="G197" s="53">
        <v>87.991259999999997</v>
      </c>
      <c r="H197" s="53">
        <f t="shared" si="30"/>
        <v>107.34933719999999</v>
      </c>
      <c r="I197" s="4" t="e">
        <f>VLOOKUP(A197,#REF!,2,0)</f>
        <v>#REF!</v>
      </c>
      <c r="J197" s="4" t="e">
        <f>VLOOKUP(A197,#REF!,3,0)</f>
        <v>#REF!</v>
      </c>
      <c r="K197" s="4" t="e">
        <f t="shared" si="29"/>
        <v>#REF!</v>
      </c>
      <c r="L197" s="4" t="e">
        <f t="shared" si="17"/>
        <v>#REF!</v>
      </c>
    </row>
    <row r="198" spans="1:12" ht="31.5" x14ac:dyDescent="0.2">
      <c r="A198" s="5">
        <f t="shared" si="31"/>
        <v>168</v>
      </c>
      <c r="B198" s="15" t="s">
        <v>401</v>
      </c>
      <c r="C198" s="16" t="s">
        <v>34</v>
      </c>
      <c r="D198" s="26" t="s">
        <v>488</v>
      </c>
      <c r="E198" s="58">
        <v>0.01</v>
      </c>
      <c r="F198" s="18" t="s">
        <v>168</v>
      </c>
      <c r="G198" s="53">
        <v>185.6463</v>
      </c>
      <c r="H198" s="53">
        <f t="shared" si="30"/>
        <v>226.48848599999999</v>
      </c>
      <c r="I198" s="4" t="e">
        <f>VLOOKUP(A198,#REF!,2,0)</f>
        <v>#REF!</v>
      </c>
      <c r="J198" s="4" t="e">
        <f>VLOOKUP(A198,#REF!,3,0)</f>
        <v>#REF!</v>
      </c>
      <c r="K198" s="4" t="e">
        <f t="shared" si="29"/>
        <v>#REF!</v>
      </c>
      <c r="L198" s="4" t="e">
        <f t="shared" si="17"/>
        <v>#REF!</v>
      </c>
    </row>
    <row r="199" spans="1:12" ht="31.5" x14ac:dyDescent="0.2">
      <c r="A199" s="5">
        <f t="shared" si="31"/>
        <v>169</v>
      </c>
      <c r="B199" s="15" t="s">
        <v>402</v>
      </c>
      <c r="C199" s="16" t="s">
        <v>35</v>
      </c>
      <c r="D199" s="26" t="s">
        <v>488</v>
      </c>
      <c r="E199" s="58">
        <v>0.01</v>
      </c>
      <c r="F199" s="18" t="s">
        <v>168</v>
      </c>
      <c r="G199" s="53">
        <v>89.382180000000005</v>
      </c>
      <c r="H199" s="53">
        <f t="shared" si="30"/>
        <v>109.0462596</v>
      </c>
      <c r="I199" s="4" t="e">
        <f>VLOOKUP(A199,#REF!,2,0)</f>
        <v>#REF!</v>
      </c>
      <c r="J199" s="4" t="e">
        <f>VLOOKUP(A199,#REF!,3,0)</f>
        <v>#REF!</v>
      </c>
      <c r="K199" s="4" t="e">
        <f t="shared" si="29"/>
        <v>#REF!</v>
      </c>
      <c r="L199" s="4" t="e">
        <f t="shared" si="17"/>
        <v>#REF!</v>
      </c>
    </row>
    <row r="200" spans="1:12" ht="31.5" x14ac:dyDescent="0.2">
      <c r="A200" s="5">
        <f t="shared" si="31"/>
        <v>170</v>
      </c>
      <c r="B200" s="15" t="s">
        <v>403</v>
      </c>
      <c r="C200" s="17" t="s">
        <v>23</v>
      </c>
      <c r="D200" s="26" t="s">
        <v>488</v>
      </c>
      <c r="E200" s="58">
        <v>0.01</v>
      </c>
      <c r="F200" s="18" t="s">
        <v>168</v>
      </c>
      <c r="G200" s="53">
        <v>5.9996400000000003</v>
      </c>
      <c r="H200" s="53">
        <f t="shared" si="30"/>
        <v>7.3195608000000005</v>
      </c>
      <c r="I200" s="4" t="e">
        <f>VLOOKUP(A200,#REF!,2,0)</f>
        <v>#REF!</v>
      </c>
      <c r="J200" s="4" t="e">
        <f>VLOOKUP(A200,#REF!,3,0)</f>
        <v>#REF!</v>
      </c>
      <c r="K200" s="4" t="e">
        <f t="shared" si="29"/>
        <v>#REF!</v>
      </c>
      <c r="L200" s="4" t="e">
        <f t="shared" si="17"/>
        <v>#REF!</v>
      </c>
    </row>
    <row r="201" spans="1:12" ht="47.25" x14ac:dyDescent="0.2">
      <c r="A201" s="5">
        <f t="shared" si="31"/>
        <v>171</v>
      </c>
      <c r="B201" s="15" t="s">
        <v>404</v>
      </c>
      <c r="C201" s="16" t="s">
        <v>170</v>
      </c>
      <c r="D201" s="20" t="s">
        <v>491</v>
      </c>
      <c r="E201" s="59">
        <v>0.01</v>
      </c>
      <c r="F201" s="18" t="s">
        <v>169</v>
      </c>
      <c r="G201" s="53">
        <v>1432.9901400000001</v>
      </c>
      <c r="H201" s="53">
        <f t="shared" si="30"/>
        <v>1748.2479708000001</v>
      </c>
      <c r="I201" s="4" t="e">
        <f>VLOOKUP(A201,#REF!,2,0)</f>
        <v>#REF!</v>
      </c>
      <c r="J201" s="4" t="e">
        <f>VLOOKUP(A201,#REF!,3,0)</f>
        <v>#REF!</v>
      </c>
      <c r="K201" s="4" t="e">
        <f t="shared" si="29"/>
        <v>#REF!</v>
      </c>
      <c r="L201" s="4" t="e">
        <f t="shared" si="17"/>
        <v>#REF!</v>
      </c>
    </row>
    <row r="202" spans="1:12" ht="47.25" x14ac:dyDescent="0.2">
      <c r="A202" s="5">
        <f t="shared" si="31"/>
        <v>172</v>
      </c>
      <c r="B202" s="15" t="s">
        <v>405</v>
      </c>
      <c r="C202" s="16" t="s">
        <v>171</v>
      </c>
      <c r="D202" s="20" t="s">
        <v>491</v>
      </c>
      <c r="E202" s="59">
        <v>0.01</v>
      </c>
      <c r="F202" s="18" t="s">
        <v>169</v>
      </c>
      <c r="G202" s="53">
        <v>1917.09258</v>
      </c>
      <c r="H202" s="53">
        <f t="shared" si="30"/>
        <v>2338.8529475999999</v>
      </c>
      <c r="I202" s="4" t="e">
        <f>VLOOKUP(A202,#REF!,2,0)</f>
        <v>#REF!</v>
      </c>
      <c r="J202" s="4" t="e">
        <f>VLOOKUP(A202,#REF!,3,0)</f>
        <v>#REF!</v>
      </c>
      <c r="K202" s="4" t="e">
        <f t="shared" si="29"/>
        <v>#REF!</v>
      </c>
      <c r="L202" s="4" t="e">
        <f t="shared" si="17"/>
        <v>#REF!</v>
      </c>
    </row>
    <row r="203" spans="1:12" ht="47.25" x14ac:dyDescent="0.2">
      <c r="A203" s="5">
        <f t="shared" si="31"/>
        <v>173</v>
      </c>
      <c r="B203" s="15" t="s">
        <v>406</v>
      </c>
      <c r="C203" s="16" t="s">
        <v>67</v>
      </c>
      <c r="D203" s="20" t="s">
        <v>486</v>
      </c>
      <c r="E203" s="58">
        <v>0.01</v>
      </c>
      <c r="F203" s="18" t="s">
        <v>172</v>
      </c>
      <c r="G203" s="53">
        <v>77.123400000000018</v>
      </c>
      <c r="H203" s="53">
        <f t="shared" si="30"/>
        <v>94.090548000000027</v>
      </c>
      <c r="I203" s="4" t="e">
        <f>VLOOKUP(A203,#REF!,2,0)</f>
        <v>#REF!</v>
      </c>
      <c r="J203" s="4" t="e">
        <f>VLOOKUP(A203,#REF!,3,0)</f>
        <v>#REF!</v>
      </c>
      <c r="K203" s="4" t="e">
        <f t="shared" si="29"/>
        <v>#REF!</v>
      </c>
      <c r="L203" s="4" t="e">
        <f t="shared" si="17"/>
        <v>#REF!</v>
      </c>
    </row>
    <row r="204" spans="1:12" x14ac:dyDescent="0.2">
      <c r="A204" s="5">
        <f t="shared" si="31"/>
        <v>174</v>
      </c>
      <c r="B204" s="15" t="s">
        <v>407</v>
      </c>
      <c r="C204" s="16" t="s">
        <v>223</v>
      </c>
      <c r="D204" s="20" t="s">
        <v>486</v>
      </c>
      <c r="E204" s="58">
        <v>0.01</v>
      </c>
      <c r="F204" s="18" t="s">
        <v>224</v>
      </c>
      <c r="G204" s="53">
        <v>621.18072000000006</v>
      </c>
      <c r="H204" s="53">
        <f t="shared" si="30"/>
        <v>757.84047840000005</v>
      </c>
      <c r="I204" s="4" t="e">
        <f>VLOOKUP(A204,#REF!,2,0)</f>
        <v>#REF!</v>
      </c>
      <c r="J204" s="4" t="e">
        <f>VLOOKUP(A204,#REF!,3,0)</f>
        <v>#REF!</v>
      </c>
      <c r="K204" s="4" t="e">
        <f t="shared" si="29"/>
        <v>#REF!</v>
      </c>
      <c r="L204" s="4" t="e">
        <f t="shared" ref="L204:L214" si="32">E204=J204</f>
        <v>#REF!</v>
      </c>
    </row>
    <row r="205" spans="1:12" ht="18" customHeight="1" x14ac:dyDescent="0.2">
      <c r="A205" s="62" t="s">
        <v>24</v>
      </c>
      <c r="B205" s="62"/>
      <c r="C205" s="62"/>
      <c r="D205" s="62"/>
      <c r="E205" s="62"/>
      <c r="F205" s="29"/>
      <c r="G205" s="53"/>
      <c r="H205" s="53"/>
      <c r="I205" s="4" t="e">
        <f>VLOOKUP(A205,#REF!,2,0)</f>
        <v>#REF!</v>
      </c>
      <c r="J205" s="4" t="e">
        <f>VLOOKUP(A205,#REF!,3,0)</f>
        <v>#REF!</v>
      </c>
      <c r="K205" s="4" t="e">
        <f t="shared" si="29"/>
        <v>#REF!</v>
      </c>
      <c r="L205" s="4" t="e">
        <f t="shared" si="32"/>
        <v>#REF!</v>
      </c>
    </row>
    <row r="206" spans="1:12" ht="15.6" customHeight="1" x14ac:dyDescent="0.2">
      <c r="A206" s="5">
        <f>A204+1</f>
        <v>175</v>
      </c>
      <c r="B206" s="15" t="s">
        <v>408</v>
      </c>
      <c r="C206" s="16" t="s">
        <v>44</v>
      </c>
      <c r="D206" s="20" t="s">
        <v>25</v>
      </c>
      <c r="E206" s="33">
        <v>1</v>
      </c>
      <c r="F206" s="18"/>
      <c r="G206" s="53">
        <v>1237.58664</v>
      </c>
      <c r="H206" s="53">
        <f t="shared" ref="H206:H214" si="33">G206*1.22</f>
        <v>1509.8557008</v>
      </c>
      <c r="I206" s="4" t="e">
        <f>VLOOKUP(A206,#REF!,2,0)</f>
        <v>#REF!</v>
      </c>
      <c r="J206" s="4" t="e">
        <f>VLOOKUP(A206,#REF!,3,0)</f>
        <v>#REF!</v>
      </c>
      <c r="K206" s="4" t="b">
        <v>1</v>
      </c>
      <c r="L206" s="4" t="e">
        <f t="shared" si="32"/>
        <v>#REF!</v>
      </c>
    </row>
    <row r="207" spans="1:12" ht="31.5" x14ac:dyDescent="0.2">
      <c r="A207" s="5">
        <f>A206+1</f>
        <v>176</v>
      </c>
      <c r="B207" s="15" t="s">
        <v>409</v>
      </c>
      <c r="C207" s="16" t="s">
        <v>45</v>
      </c>
      <c r="D207" s="20" t="s">
        <v>25</v>
      </c>
      <c r="E207" s="33">
        <v>1</v>
      </c>
      <c r="F207" s="18"/>
      <c r="G207" s="53">
        <v>81.815159999999992</v>
      </c>
      <c r="H207" s="53">
        <f t="shared" si="33"/>
        <v>99.814495199999982</v>
      </c>
      <c r="I207" s="4" t="e">
        <f>VLOOKUP(A207,#REF!,2,0)</f>
        <v>#REF!</v>
      </c>
      <c r="J207" s="4" t="e">
        <f>VLOOKUP(A207,#REF!,3,0)</f>
        <v>#REF!</v>
      </c>
      <c r="K207" s="4" t="b">
        <v>1</v>
      </c>
      <c r="L207" s="4" t="e">
        <f t="shared" si="32"/>
        <v>#REF!</v>
      </c>
    </row>
    <row r="208" spans="1:12" ht="94.5" x14ac:dyDescent="0.2">
      <c r="A208" s="5">
        <f t="shared" ref="A208:A214" si="34">A207+1</f>
        <v>177</v>
      </c>
      <c r="B208" s="15" t="s">
        <v>410</v>
      </c>
      <c r="C208" s="16" t="s">
        <v>68</v>
      </c>
      <c r="D208" s="20" t="s">
        <v>25</v>
      </c>
      <c r="E208" s="33">
        <v>1</v>
      </c>
      <c r="F208" s="18"/>
      <c r="G208" s="53">
        <v>362.43846000000002</v>
      </c>
      <c r="H208" s="53">
        <f t="shared" si="33"/>
        <v>442.17492120000003</v>
      </c>
      <c r="I208" s="4" t="e">
        <f>VLOOKUP(A208,#REF!,2,0)</f>
        <v>#REF!</v>
      </c>
      <c r="J208" s="4" t="e">
        <f>VLOOKUP(A208,#REF!,3,0)</f>
        <v>#REF!</v>
      </c>
      <c r="K208" s="4" t="b">
        <v>1</v>
      </c>
      <c r="L208" s="4" t="e">
        <f t="shared" si="32"/>
        <v>#REF!</v>
      </c>
    </row>
    <row r="209" spans="1:12" ht="94.5" x14ac:dyDescent="0.2">
      <c r="A209" s="5">
        <f t="shared" si="34"/>
        <v>178</v>
      </c>
      <c r="B209" s="15" t="s">
        <v>411</v>
      </c>
      <c r="C209" s="16" t="s">
        <v>69</v>
      </c>
      <c r="D209" s="20" t="s">
        <v>25</v>
      </c>
      <c r="E209" s="33">
        <v>1</v>
      </c>
      <c r="F209" s="18"/>
      <c r="G209" s="53">
        <v>433.95666</v>
      </c>
      <c r="H209" s="53">
        <f t="shared" si="33"/>
        <v>529.42712519999998</v>
      </c>
      <c r="I209" s="4" t="e">
        <f>VLOOKUP(A209,#REF!,2,0)</f>
        <v>#REF!</v>
      </c>
      <c r="J209" s="4" t="e">
        <f>VLOOKUP(A209,#REF!,3,0)</f>
        <v>#REF!</v>
      </c>
      <c r="K209" s="4" t="b">
        <v>1</v>
      </c>
      <c r="L209" s="4" t="e">
        <f t="shared" si="32"/>
        <v>#REF!</v>
      </c>
    </row>
    <row r="210" spans="1:12" ht="94.5" x14ac:dyDescent="0.2">
      <c r="A210" s="5">
        <f t="shared" si="34"/>
        <v>179</v>
      </c>
      <c r="B210" s="15" t="s">
        <v>412</v>
      </c>
      <c r="C210" s="16" t="s">
        <v>70</v>
      </c>
      <c r="D210" s="20" t="s">
        <v>25</v>
      </c>
      <c r="E210" s="33">
        <v>1</v>
      </c>
      <c r="F210" s="18"/>
      <c r="G210" s="53">
        <v>484.34118000000001</v>
      </c>
      <c r="H210" s="53">
        <f t="shared" si="33"/>
        <v>590.89623959999994</v>
      </c>
      <c r="I210" s="4" t="e">
        <f>VLOOKUP(A210,#REF!,2,0)</f>
        <v>#REF!</v>
      </c>
      <c r="J210" s="4" t="e">
        <f>VLOOKUP(A210,#REF!,3,0)</f>
        <v>#REF!</v>
      </c>
      <c r="K210" s="4" t="b">
        <v>1</v>
      </c>
      <c r="L210" s="4" t="e">
        <f t="shared" si="32"/>
        <v>#REF!</v>
      </c>
    </row>
    <row r="211" spans="1:12" ht="94.5" x14ac:dyDescent="0.2">
      <c r="A211" s="5">
        <f t="shared" si="34"/>
        <v>180</v>
      </c>
      <c r="B211" s="15" t="s">
        <v>413</v>
      </c>
      <c r="C211" s="16" t="s">
        <v>71</v>
      </c>
      <c r="D211" s="20" t="s">
        <v>25</v>
      </c>
      <c r="E211" s="33">
        <v>1</v>
      </c>
      <c r="F211" s="18"/>
      <c r="G211" s="53">
        <v>534.72569999999996</v>
      </c>
      <c r="H211" s="53">
        <f t="shared" si="33"/>
        <v>652.36535399999991</v>
      </c>
      <c r="I211" s="4" t="e">
        <f>VLOOKUP(A211,#REF!,2,0)</f>
        <v>#REF!</v>
      </c>
      <c r="J211" s="4" t="e">
        <f>VLOOKUP(A211,#REF!,3,0)</f>
        <v>#REF!</v>
      </c>
      <c r="K211" s="4" t="b">
        <v>1</v>
      </c>
      <c r="L211" s="4" t="e">
        <f t="shared" si="32"/>
        <v>#REF!</v>
      </c>
    </row>
    <row r="212" spans="1:12" ht="94.5" x14ac:dyDescent="0.2">
      <c r="A212" s="5">
        <f t="shared" si="34"/>
        <v>181</v>
      </c>
      <c r="B212" s="15" t="s">
        <v>414</v>
      </c>
      <c r="C212" s="16" t="s">
        <v>72</v>
      </c>
      <c r="D212" s="20" t="s">
        <v>25</v>
      </c>
      <c r="E212" s="33">
        <v>1</v>
      </c>
      <c r="F212" s="18"/>
      <c r="G212" s="53">
        <v>585.11022000000003</v>
      </c>
      <c r="H212" s="53">
        <f t="shared" si="33"/>
        <v>713.83446839999999</v>
      </c>
      <c r="I212" s="4" t="e">
        <f>VLOOKUP(A212,#REF!,2,0)</f>
        <v>#REF!</v>
      </c>
      <c r="J212" s="4" t="e">
        <f>VLOOKUP(A212,#REF!,3,0)</f>
        <v>#REF!</v>
      </c>
      <c r="K212" s="4" t="b">
        <v>1</v>
      </c>
      <c r="L212" s="4" t="e">
        <f t="shared" si="32"/>
        <v>#REF!</v>
      </c>
    </row>
    <row r="213" spans="1:12" ht="94.5" x14ac:dyDescent="0.2">
      <c r="A213" s="5">
        <f t="shared" si="34"/>
        <v>182</v>
      </c>
      <c r="B213" s="15" t="s">
        <v>415</v>
      </c>
      <c r="C213" s="16" t="s">
        <v>73</v>
      </c>
      <c r="D213" s="20" t="s">
        <v>25</v>
      </c>
      <c r="E213" s="33">
        <v>1</v>
      </c>
      <c r="F213" s="18"/>
      <c r="G213" s="53">
        <v>635.49474000000009</v>
      </c>
      <c r="H213" s="53">
        <f t="shared" si="33"/>
        <v>775.30358280000007</v>
      </c>
      <c r="I213" s="4" t="e">
        <f>VLOOKUP(A213,#REF!,2,0)</f>
        <v>#REF!</v>
      </c>
      <c r="J213" s="4" t="e">
        <f>VLOOKUP(A213,#REF!,3,0)</f>
        <v>#REF!</v>
      </c>
      <c r="K213" s="4" t="b">
        <v>1</v>
      </c>
      <c r="L213" s="4" t="e">
        <f t="shared" si="32"/>
        <v>#REF!</v>
      </c>
    </row>
    <row r="214" spans="1:12" ht="31.5" x14ac:dyDescent="0.2">
      <c r="A214" s="5">
        <f t="shared" si="34"/>
        <v>183</v>
      </c>
      <c r="B214" s="15" t="s">
        <v>416</v>
      </c>
      <c r="C214" s="16" t="s">
        <v>74</v>
      </c>
      <c r="D214" s="36" t="s">
        <v>75</v>
      </c>
      <c r="E214" s="36">
        <v>1</v>
      </c>
      <c r="F214" s="18"/>
      <c r="G214" s="53">
        <v>1136.95254</v>
      </c>
      <c r="H214" s="53">
        <f t="shared" si="33"/>
        <v>1387.0820988</v>
      </c>
      <c r="I214" s="4" t="e">
        <f>VLOOKUP(A214,#REF!,2,0)</f>
        <v>#REF!</v>
      </c>
      <c r="J214" s="4" t="e">
        <f>VLOOKUP(A214,#REF!,3,0)</f>
        <v>#REF!</v>
      </c>
      <c r="K214" s="4" t="e">
        <f>D214=I214</f>
        <v>#REF!</v>
      </c>
      <c r="L214" s="4" t="e">
        <f t="shared" si="32"/>
        <v>#REF!</v>
      </c>
    </row>
    <row r="215" spans="1:12" x14ac:dyDescent="0.2">
      <c r="A215" s="6"/>
      <c r="B215" s="6"/>
      <c r="C215" s="13"/>
      <c r="D215" s="7"/>
    </row>
    <row r="216" spans="1:12" x14ac:dyDescent="0.2">
      <c r="C216" s="12" t="s">
        <v>47</v>
      </c>
    </row>
    <row r="217" spans="1:12" x14ac:dyDescent="0.2">
      <c r="A217" s="6"/>
      <c r="B217" s="6"/>
      <c r="C217" s="13"/>
      <c r="D217" s="7"/>
      <c r="G217" s="51"/>
    </row>
    <row r="218" spans="1:12" x14ac:dyDescent="0.2">
      <c r="G218" s="52"/>
    </row>
    <row r="219" spans="1:12" x14ac:dyDescent="0.2">
      <c r="A219" s="37"/>
      <c r="C219" s="38" t="s">
        <v>236</v>
      </c>
      <c r="D219" s="38"/>
      <c r="E219" s="37" t="s">
        <v>494</v>
      </c>
      <c r="F219" s="4"/>
      <c r="G219" s="60"/>
      <c r="H219" s="56"/>
    </row>
    <row r="220" spans="1:12" x14ac:dyDescent="0.2">
      <c r="A220" s="6"/>
      <c r="B220" s="6"/>
      <c r="C220" s="14" t="s">
        <v>235</v>
      </c>
      <c r="D220" s="7"/>
    </row>
    <row r="221" spans="1:12" x14ac:dyDescent="0.2">
      <c r="A221" s="6"/>
      <c r="B221" s="6"/>
      <c r="C221" s="43" t="s">
        <v>241</v>
      </c>
      <c r="D221" s="7"/>
      <c r="E221" s="10" t="s">
        <v>242</v>
      </c>
    </row>
    <row r="223" spans="1:12" x14ac:dyDescent="0.2">
      <c r="A223" s="6"/>
      <c r="B223" s="6"/>
      <c r="C223" s="13"/>
      <c r="D223" s="7"/>
    </row>
    <row r="225" spans="1:5" x14ac:dyDescent="0.2">
      <c r="A225" s="6"/>
      <c r="B225" s="6"/>
      <c r="C225" s="13"/>
      <c r="D225" s="7"/>
    </row>
    <row r="227" spans="1:5" x14ac:dyDescent="0.2">
      <c r="A227" s="6"/>
      <c r="B227" s="6"/>
      <c r="C227" s="13"/>
      <c r="D227" s="7"/>
    </row>
    <row r="229" spans="1:5" x14ac:dyDescent="0.2">
      <c r="A229" s="6"/>
      <c r="B229" s="6"/>
      <c r="C229" s="13"/>
      <c r="D229" s="7"/>
    </row>
    <row r="231" spans="1:5" x14ac:dyDescent="0.2">
      <c r="A231" s="6"/>
      <c r="B231" s="6"/>
      <c r="C231" s="13"/>
      <c r="D231" s="7"/>
    </row>
    <row r="233" spans="1:5" x14ac:dyDescent="0.2">
      <c r="A233" s="6"/>
      <c r="B233" s="6"/>
      <c r="C233" s="13"/>
      <c r="D233" s="7"/>
    </row>
    <row r="235" spans="1:5" x14ac:dyDescent="0.2">
      <c r="A235" s="6"/>
      <c r="B235" s="6"/>
      <c r="C235" s="13"/>
      <c r="D235" s="7"/>
    </row>
    <row r="237" spans="1:5" x14ac:dyDescent="0.2">
      <c r="A237" s="61"/>
      <c r="B237" s="61"/>
      <c r="C237" s="61"/>
      <c r="D237" s="61"/>
      <c r="E237" s="61"/>
    </row>
  </sheetData>
  <autoFilter ref="A7:L214"/>
  <mergeCells count="16">
    <mergeCell ref="F1:H1"/>
    <mergeCell ref="A4:H4"/>
    <mergeCell ref="C6:E6"/>
    <mergeCell ref="A9:E9"/>
    <mergeCell ref="A32:E32"/>
    <mergeCell ref="A5:J5"/>
    <mergeCell ref="C3:H3"/>
    <mergeCell ref="A237:E237"/>
    <mergeCell ref="A190:E190"/>
    <mergeCell ref="A205:E205"/>
    <mergeCell ref="A68:E68"/>
    <mergeCell ref="A75:E75"/>
    <mergeCell ref="A79:E79"/>
    <mergeCell ref="A88:E88"/>
    <mergeCell ref="A126:E126"/>
    <mergeCell ref="A144:E144"/>
  </mergeCells>
  <pageMargins left="0.7" right="0.7" top="0.75" bottom="0.75" header="0.3" footer="0.3"/>
  <pageSetup paperSize="9" scale="36" orientation="portrait" r:id="rId1"/>
  <colBreaks count="1" manualBreakCount="1">
    <brk id="12" max="2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"/>
  <sheetViews>
    <sheetView workbookViewId="0">
      <selection sqref="A1:A183"/>
    </sheetView>
  </sheetViews>
  <sheetFormatPr defaultRowHeight="12.75" x14ac:dyDescent="0.2"/>
  <sheetData>
    <row r="1" spans="1:3" x14ac:dyDescent="0.2">
      <c r="A1">
        <v>1</v>
      </c>
      <c r="B1">
        <v>12919.08294</v>
      </c>
      <c r="C1">
        <v>13435.597334999999</v>
      </c>
    </row>
    <row r="2" spans="1:3" x14ac:dyDescent="0.2">
      <c r="A2">
        <v>2</v>
      </c>
      <c r="B2">
        <v>16783.826819999998</v>
      </c>
      <c r="C2">
        <v>17454.856504999996</v>
      </c>
    </row>
    <row r="3" spans="1:3" x14ac:dyDescent="0.2">
      <c r="A3">
        <v>3</v>
      </c>
      <c r="B3">
        <v>7265.5536599999996</v>
      </c>
      <c r="C3">
        <v>7556.0358149999993</v>
      </c>
    </row>
    <row r="4" spans="1:3" x14ac:dyDescent="0.2">
      <c r="A4">
        <v>4</v>
      </c>
      <c r="B4">
        <v>9439.2917400000006</v>
      </c>
      <c r="C4">
        <v>9816.6815349999979</v>
      </c>
    </row>
    <row r="5" spans="1:3" x14ac:dyDescent="0.2">
      <c r="A5">
        <v>5</v>
      </c>
      <c r="B5">
        <v>2423.1279600000003</v>
      </c>
      <c r="C5">
        <v>2520.00639</v>
      </c>
    </row>
    <row r="6" spans="1:3" x14ac:dyDescent="0.2">
      <c r="A6">
        <v>6</v>
      </c>
      <c r="B6">
        <v>3203.4444600000002</v>
      </c>
      <c r="C6">
        <v>3331.5205149999997</v>
      </c>
    </row>
    <row r="7" spans="1:3" x14ac:dyDescent="0.2">
      <c r="A7">
        <v>7</v>
      </c>
      <c r="B7">
        <v>503.56494000000004</v>
      </c>
      <c r="C7">
        <v>523.69783499999994</v>
      </c>
    </row>
    <row r="8" spans="1:3" x14ac:dyDescent="0.2">
      <c r="A8">
        <v>8</v>
      </c>
      <c r="B8">
        <v>298.19664</v>
      </c>
      <c r="C8">
        <v>310.11875999999995</v>
      </c>
    </row>
    <row r="9" spans="1:3" x14ac:dyDescent="0.2">
      <c r="A9">
        <v>9</v>
      </c>
      <c r="B9">
        <v>317.90825999999998</v>
      </c>
      <c r="C9">
        <v>330.61846499999996</v>
      </c>
    </row>
    <row r="10" spans="1:3" x14ac:dyDescent="0.2">
      <c r="A10">
        <v>10</v>
      </c>
      <c r="B10">
        <v>248.63214000000002</v>
      </c>
      <c r="C10">
        <v>258.57263499999999</v>
      </c>
    </row>
    <row r="11" spans="1:3" x14ac:dyDescent="0.2">
      <c r="A11">
        <v>11</v>
      </c>
      <c r="B11">
        <v>93.233159999999998</v>
      </c>
      <c r="C11">
        <v>96.960689999999985</v>
      </c>
    </row>
    <row r="12" spans="1:3" x14ac:dyDescent="0.2">
      <c r="A12">
        <v>12</v>
      </c>
      <c r="B12">
        <v>55.200839999999999</v>
      </c>
      <c r="C12">
        <v>57.407809999999998</v>
      </c>
    </row>
    <row r="13" spans="1:3" x14ac:dyDescent="0.2">
      <c r="A13">
        <v>13</v>
      </c>
      <c r="B13">
        <v>58.854600000000005</v>
      </c>
      <c r="C13">
        <v>61.207650000000001</v>
      </c>
    </row>
    <row r="14" spans="1:3" x14ac:dyDescent="0.2">
      <c r="A14">
        <v>14</v>
      </c>
      <c r="B14">
        <v>46.024920000000002</v>
      </c>
      <c r="C14">
        <v>47.865029999999997</v>
      </c>
    </row>
    <row r="15" spans="1:3" x14ac:dyDescent="0.2">
      <c r="A15">
        <v>15</v>
      </c>
      <c r="B15">
        <v>657.42768000000001</v>
      </c>
      <c r="C15">
        <v>683.71211999999991</v>
      </c>
    </row>
    <row r="16" spans="1:3" x14ac:dyDescent="0.2">
      <c r="A16">
        <v>16</v>
      </c>
      <c r="B16">
        <v>389.31227999999999</v>
      </c>
      <c r="C16">
        <v>404.87726999999995</v>
      </c>
    </row>
    <row r="17" spans="1:3" x14ac:dyDescent="0.2">
      <c r="A17">
        <v>17</v>
      </c>
      <c r="B17">
        <v>415.04430000000002</v>
      </c>
      <c r="C17">
        <v>431.63807499999996</v>
      </c>
    </row>
    <row r="18" spans="1:3" x14ac:dyDescent="0.2">
      <c r="A18">
        <v>18</v>
      </c>
      <c r="B18">
        <v>324.59298000000001</v>
      </c>
      <c r="C18">
        <v>337.57044499999995</v>
      </c>
    </row>
    <row r="19" spans="1:3" x14ac:dyDescent="0.2">
      <c r="A19">
        <v>19</v>
      </c>
      <c r="B19">
        <v>46.637340000000002</v>
      </c>
      <c r="C19">
        <v>48.501934999999996</v>
      </c>
    </row>
    <row r="20" spans="1:3" x14ac:dyDescent="0.2">
      <c r="A20">
        <v>20</v>
      </c>
      <c r="B20">
        <v>27.621179999999999</v>
      </c>
      <c r="C20">
        <v>28.725494999999995</v>
      </c>
    </row>
    <row r="21" spans="1:3" x14ac:dyDescent="0.2">
      <c r="A21">
        <v>21</v>
      </c>
      <c r="B21">
        <v>29.43768</v>
      </c>
      <c r="C21">
        <v>30.614619999999995</v>
      </c>
    </row>
    <row r="22" spans="1:3" x14ac:dyDescent="0.2">
      <c r="A22">
        <v>22</v>
      </c>
      <c r="B22">
        <v>23.022840000000002</v>
      </c>
      <c r="C22">
        <v>23.943309999999997</v>
      </c>
    </row>
    <row r="23" spans="1:3" x14ac:dyDescent="0.2">
      <c r="A23">
        <v>23</v>
      </c>
      <c r="B23">
        <v>1051.8157800000001</v>
      </c>
      <c r="C23">
        <v>1093.8699999999999</v>
      </c>
    </row>
    <row r="24" spans="1:3" x14ac:dyDescent="0.2">
      <c r="A24">
        <v>24</v>
      </c>
      <c r="B24">
        <v>2580.6963600000004</v>
      </c>
      <c r="C24">
        <v>2683.87</v>
      </c>
    </row>
    <row r="25" spans="1:3" x14ac:dyDescent="0.2">
      <c r="A25">
        <v>25</v>
      </c>
      <c r="B25">
        <v>338.69940000000003</v>
      </c>
      <c r="C25">
        <v>352.24084999999997</v>
      </c>
    </row>
    <row r="26" spans="1:3" x14ac:dyDescent="0.2">
      <c r="A26">
        <v>26</v>
      </c>
      <c r="B26">
        <v>243.31757999999999</v>
      </c>
      <c r="C26">
        <v>253.04559499999996</v>
      </c>
    </row>
    <row r="27" spans="1:3" x14ac:dyDescent="0.2">
      <c r="A27">
        <v>27</v>
      </c>
      <c r="B27">
        <v>212.49936</v>
      </c>
      <c r="C27">
        <v>220.99523999999997</v>
      </c>
    </row>
    <row r="28" spans="1:3" x14ac:dyDescent="0.2">
      <c r="A28">
        <v>28</v>
      </c>
      <c r="B28">
        <v>631.10400000000004</v>
      </c>
      <c r="C28">
        <v>656.3359999999999</v>
      </c>
    </row>
    <row r="29" spans="1:3" x14ac:dyDescent="0.2">
      <c r="A29">
        <v>29</v>
      </c>
      <c r="B29">
        <v>89.942700000000002</v>
      </c>
      <c r="C29">
        <v>93.538674999999998</v>
      </c>
    </row>
    <row r="30" spans="1:3" x14ac:dyDescent="0.2">
      <c r="A30">
        <v>30</v>
      </c>
      <c r="B30">
        <v>4.13124</v>
      </c>
      <c r="C30">
        <v>4.2964099999999998</v>
      </c>
    </row>
    <row r="31" spans="1:3" x14ac:dyDescent="0.2">
      <c r="A31">
        <v>31</v>
      </c>
      <c r="B31">
        <v>89.942700000000002</v>
      </c>
      <c r="C31">
        <v>93.538674999999998</v>
      </c>
    </row>
    <row r="32" spans="1:3" x14ac:dyDescent="0.2">
      <c r="A32">
        <v>32</v>
      </c>
      <c r="B32">
        <v>221.03172000000001</v>
      </c>
      <c r="C32">
        <v>229.86872999999997</v>
      </c>
    </row>
    <row r="33" spans="1:3" x14ac:dyDescent="0.2">
      <c r="A33">
        <v>33</v>
      </c>
      <c r="B33">
        <v>1552.0279799999998</v>
      </c>
      <c r="C33">
        <v>1614.0791949999996</v>
      </c>
    </row>
    <row r="34" spans="1:3" x14ac:dyDescent="0.2">
      <c r="A34">
        <v>34</v>
      </c>
      <c r="B34">
        <v>452.52647999999999</v>
      </c>
      <c r="C34">
        <v>470.61881999999991</v>
      </c>
    </row>
    <row r="35" spans="1:3" x14ac:dyDescent="0.2">
      <c r="A35">
        <v>35</v>
      </c>
      <c r="B35">
        <v>228.81672</v>
      </c>
      <c r="C35">
        <v>237.96497999999997</v>
      </c>
    </row>
    <row r="36" spans="1:3" x14ac:dyDescent="0.2">
      <c r="A36">
        <v>36</v>
      </c>
      <c r="B36">
        <v>147.43752000000001</v>
      </c>
      <c r="C36">
        <v>153.33217999999997</v>
      </c>
    </row>
    <row r="37" spans="1:3" x14ac:dyDescent="0.2">
      <c r="A37">
        <v>37</v>
      </c>
      <c r="B37">
        <v>147.22992000000002</v>
      </c>
      <c r="C37">
        <v>153.11627999999999</v>
      </c>
    </row>
    <row r="38" spans="1:3" x14ac:dyDescent="0.2">
      <c r="A38">
        <v>38</v>
      </c>
      <c r="B38">
        <v>1714.0493999999999</v>
      </c>
      <c r="C38">
        <v>1782.5783499999995</v>
      </c>
    </row>
    <row r="39" spans="1:3" x14ac:dyDescent="0.2">
      <c r="A39">
        <v>39</v>
      </c>
      <c r="B39">
        <v>1972.9681199999998</v>
      </c>
      <c r="C39">
        <v>2051.8488299999995</v>
      </c>
    </row>
    <row r="40" spans="1:3" x14ac:dyDescent="0.2">
      <c r="A40">
        <v>40</v>
      </c>
      <c r="B40">
        <v>3108.9864600000001</v>
      </c>
      <c r="C40">
        <v>3233.2860149999997</v>
      </c>
    </row>
    <row r="41" spans="1:3" x14ac:dyDescent="0.2">
      <c r="A41">
        <v>41</v>
      </c>
      <c r="B41">
        <v>662.30628000000002</v>
      </c>
      <c r="C41">
        <v>688.78576999999984</v>
      </c>
    </row>
    <row r="42" spans="1:3" x14ac:dyDescent="0.2">
      <c r="A42">
        <v>42</v>
      </c>
      <c r="B42">
        <v>615.16031999999984</v>
      </c>
      <c r="C42">
        <v>639.75487999999984</v>
      </c>
    </row>
    <row r="43" spans="1:3" x14ac:dyDescent="0.2">
      <c r="A43">
        <v>43</v>
      </c>
      <c r="B43">
        <v>1054.9712999999999</v>
      </c>
      <c r="C43">
        <v>1097.1498249999997</v>
      </c>
    </row>
    <row r="44" spans="1:3" x14ac:dyDescent="0.2">
      <c r="A44">
        <v>44</v>
      </c>
      <c r="B44">
        <v>772.31352000000004</v>
      </c>
      <c r="C44">
        <v>803.19117999999992</v>
      </c>
    </row>
    <row r="45" spans="1:3" x14ac:dyDescent="0.2">
      <c r="A45">
        <v>45</v>
      </c>
      <c r="B45">
        <v>1023.08394</v>
      </c>
      <c r="C45">
        <v>1063.9875849999999</v>
      </c>
    </row>
    <row r="46" spans="1:3" x14ac:dyDescent="0.2">
      <c r="A46">
        <v>46</v>
      </c>
      <c r="B46">
        <v>1023.08394</v>
      </c>
      <c r="C46">
        <v>1063.9875849999999</v>
      </c>
    </row>
    <row r="47" spans="1:3" x14ac:dyDescent="0.2">
      <c r="A47">
        <v>47</v>
      </c>
      <c r="B47">
        <v>1430.8726200000001</v>
      </c>
      <c r="C47">
        <v>1488.0799549999999</v>
      </c>
    </row>
    <row r="48" spans="1:3" x14ac:dyDescent="0.2">
      <c r="A48">
        <v>48</v>
      </c>
      <c r="B48">
        <v>1430.8726200000001</v>
      </c>
      <c r="C48">
        <v>1488.0799549999999</v>
      </c>
    </row>
    <row r="49" spans="1:3" x14ac:dyDescent="0.2">
      <c r="A49">
        <v>49</v>
      </c>
      <c r="B49">
        <v>51.246060000000007</v>
      </c>
      <c r="C49">
        <v>53.294915000000003</v>
      </c>
    </row>
    <row r="50" spans="1:3" x14ac:dyDescent="0.2">
      <c r="A50">
        <v>50</v>
      </c>
      <c r="B50">
        <v>216.423</v>
      </c>
      <c r="C50">
        <v>225.07574999999997</v>
      </c>
    </row>
    <row r="51" spans="1:3" x14ac:dyDescent="0.2">
      <c r="A51">
        <v>51</v>
      </c>
      <c r="B51">
        <v>342.94481999999999</v>
      </c>
      <c r="C51">
        <v>356.65600499999994</v>
      </c>
    </row>
    <row r="52" spans="1:3" x14ac:dyDescent="0.2">
      <c r="A52">
        <v>52</v>
      </c>
      <c r="B52">
        <v>510.43650000000002</v>
      </c>
      <c r="C52">
        <v>530.84412499999996</v>
      </c>
    </row>
    <row r="53" spans="1:3" x14ac:dyDescent="0.2">
      <c r="A53">
        <v>53</v>
      </c>
      <c r="B53">
        <v>111.37740000000001</v>
      </c>
      <c r="C53">
        <v>115.83035</v>
      </c>
    </row>
    <row r="54" spans="1:3" x14ac:dyDescent="0.2">
      <c r="A54">
        <v>54</v>
      </c>
      <c r="B54">
        <v>294.05502000000001</v>
      </c>
      <c r="C54">
        <v>305.811555</v>
      </c>
    </row>
    <row r="55" spans="1:3" x14ac:dyDescent="0.2">
      <c r="A55">
        <v>55</v>
      </c>
      <c r="B55">
        <v>1521.0955800000002</v>
      </c>
      <c r="C55">
        <v>1581.910095</v>
      </c>
    </row>
    <row r="56" spans="1:3" x14ac:dyDescent="0.2">
      <c r="A56">
        <v>56</v>
      </c>
      <c r="B56">
        <v>717.41369999999995</v>
      </c>
      <c r="C56">
        <v>746.09642499999995</v>
      </c>
    </row>
    <row r="57" spans="1:3" x14ac:dyDescent="0.2">
      <c r="A57">
        <v>57</v>
      </c>
      <c r="B57">
        <v>717.41369999999995</v>
      </c>
      <c r="C57">
        <v>746.09642499999995</v>
      </c>
    </row>
    <row r="58" spans="1:3" x14ac:dyDescent="0.2">
      <c r="A58">
        <v>58</v>
      </c>
      <c r="B58">
        <v>11960.355</v>
      </c>
      <c r="C58">
        <v>12438.53875</v>
      </c>
    </row>
    <row r="59" spans="1:3" x14ac:dyDescent="0.2">
      <c r="A59">
        <v>59</v>
      </c>
      <c r="B59">
        <v>18401.373360000001</v>
      </c>
      <c r="C59">
        <v>19137.07374</v>
      </c>
    </row>
    <row r="60" spans="1:3" x14ac:dyDescent="0.2">
      <c r="A60">
        <v>60</v>
      </c>
      <c r="B60">
        <v>15378.115320000001</v>
      </c>
      <c r="C60">
        <v>15992.943629999998</v>
      </c>
    </row>
    <row r="61" spans="1:3" x14ac:dyDescent="0.2">
      <c r="A61">
        <v>61</v>
      </c>
      <c r="B61">
        <v>24255.631079999999</v>
      </c>
      <c r="C61">
        <v>25225.388969999996</v>
      </c>
    </row>
    <row r="62" spans="1:3" x14ac:dyDescent="0.2">
      <c r="A62">
        <v>62</v>
      </c>
      <c r="B62">
        <v>17230.332900000001</v>
      </c>
      <c r="C62">
        <v>17919.214224999996</v>
      </c>
    </row>
    <row r="63" spans="1:3" x14ac:dyDescent="0.2">
      <c r="A63">
        <v>63</v>
      </c>
      <c r="B63">
        <v>26810.64732</v>
      </c>
      <c r="C63">
        <v>27882.556629999995</v>
      </c>
    </row>
    <row r="64" spans="1:3" x14ac:dyDescent="0.2">
      <c r="A64">
        <v>64</v>
      </c>
      <c r="B64">
        <v>7363.3125</v>
      </c>
      <c r="C64">
        <v>7657.7031249999991</v>
      </c>
    </row>
    <row r="65" spans="1:3" x14ac:dyDescent="0.2">
      <c r="A65">
        <v>65</v>
      </c>
      <c r="B65">
        <v>7820.7902399999994</v>
      </c>
      <c r="C65">
        <v>8133.4711599999991</v>
      </c>
    </row>
    <row r="66" spans="1:3" x14ac:dyDescent="0.2">
      <c r="A66">
        <v>66</v>
      </c>
      <c r="B66">
        <v>10776.879300000001</v>
      </c>
      <c r="C66">
        <v>11207.746825</v>
      </c>
    </row>
    <row r="67" spans="1:3" x14ac:dyDescent="0.2">
      <c r="A67">
        <v>67</v>
      </c>
      <c r="B67">
        <v>4713.7240800000009</v>
      </c>
      <c r="C67">
        <v>4902.1822200000006</v>
      </c>
    </row>
    <row r="68" spans="1:3" x14ac:dyDescent="0.2">
      <c r="A68">
        <v>68</v>
      </c>
      <c r="B68">
        <v>8840.9262600000002</v>
      </c>
      <c r="C68">
        <v>9194.3929649999991</v>
      </c>
    </row>
    <row r="69" spans="1:3" x14ac:dyDescent="0.2">
      <c r="A69">
        <v>69</v>
      </c>
      <c r="B69">
        <v>1465.0643400000001</v>
      </c>
      <c r="C69">
        <v>1523.6386849999999</v>
      </c>
    </row>
    <row r="70" spans="1:3" x14ac:dyDescent="0.2">
      <c r="A70">
        <v>70</v>
      </c>
      <c r="B70">
        <v>1825.4683200000002</v>
      </c>
      <c r="C70">
        <v>1898.4518799999998</v>
      </c>
    </row>
    <row r="71" spans="1:3" x14ac:dyDescent="0.2">
      <c r="A71">
        <v>71</v>
      </c>
      <c r="B71">
        <v>202119.51570000002</v>
      </c>
      <c r="C71">
        <v>210200.40192500001</v>
      </c>
    </row>
    <row r="72" spans="1:3" x14ac:dyDescent="0.2">
      <c r="A72">
        <v>72</v>
      </c>
      <c r="B72">
        <v>404239.04178000003</v>
      </c>
      <c r="C72">
        <v>420400.81464499998</v>
      </c>
    </row>
    <row r="73" spans="1:3" x14ac:dyDescent="0.2">
      <c r="A73">
        <v>73</v>
      </c>
      <c r="B73">
        <v>2999.5708799999998</v>
      </c>
      <c r="C73">
        <v>3119.4959199999994</v>
      </c>
    </row>
    <row r="74" spans="1:3" x14ac:dyDescent="0.2">
      <c r="A74">
        <v>74</v>
      </c>
      <c r="B74">
        <v>2798.3753400000001</v>
      </c>
      <c r="C74">
        <v>2910.2564349999998</v>
      </c>
    </row>
    <row r="75" spans="1:3" x14ac:dyDescent="0.2">
      <c r="A75">
        <v>75</v>
      </c>
      <c r="B75">
        <v>208.07748000000001</v>
      </c>
      <c r="C75">
        <v>216.39657</v>
      </c>
    </row>
    <row r="76" spans="1:3" x14ac:dyDescent="0.2">
      <c r="A76">
        <v>76</v>
      </c>
      <c r="B76">
        <v>472.52873999999997</v>
      </c>
      <c r="C76">
        <v>491.42078499999991</v>
      </c>
    </row>
    <row r="77" spans="1:3" x14ac:dyDescent="0.2">
      <c r="A77">
        <v>77</v>
      </c>
      <c r="B77">
        <v>93.544560000000004</v>
      </c>
      <c r="C77">
        <v>97.284539999999993</v>
      </c>
    </row>
    <row r="78" spans="1:3" x14ac:dyDescent="0.2">
      <c r="A78">
        <v>78</v>
      </c>
      <c r="B78">
        <v>311.83596</v>
      </c>
      <c r="C78">
        <v>324.30338999999998</v>
      </c>
    </row>
    <row r="79" spans="1:3" x14ac:dyDescent="0.2">
      <c r="A79">
        <v>79</v>
      </c>
      <c r="B79">
        <v>45.236040000000003</v>
      </c>
      <c r="C79">
        <v>47.044609999999992</v>
      </c>
    </row>
    <row r="80" spans="1:3" x14ac:dyDescent="0.2">
      <c r="A80">
        <v>80</v>
      </c>
      <c r="B80">
        <v>150.82140000000001</v>
      </c>
      <c r="C80">
        <v>156.85135</v>
      </c>
    </row>
    <row r="81" spans="1:3" x14ac:dyDescent="0.2">
      <c r="A81">
        <v>81</v>
      </c>
      <c r="B81">
        <v>194.04372000000001</v>
      </c>
      <c r="C81">
        <v>201.80172999999999</v>
      </c>
    </row>
    <row r="82" spans="1:3" x14ac:dyDescent="0.2">
      <c r="A82">
        <v>82</v>
      </c>
      <c r="B82">
        <v>646.85046</v>
      </c>
      <c r="C82">
        <v>672.71201499999995</v>
      </c>
    </row>
    <row r="83" spans="1:3" x14ac:dyDescent="0.2">
      <c r="A83">
        <v>83</v>
      </c>
      <c r="B83">
        <v>86.164379999999994</v>
      </c>
      <c r="C83">
        <v>89.609294999999989</v>
      </c>
    </row>
    <row r="84" spans="1:3" x14ac:dyDescent="0.2">
      <c r="A84">
        <v>84</v>
      </c>
      <c r="B84">
        <v>287.21460000000002</v>
      </c>
      <c r="C84">
        <v>298.69764999999995</v>
      </c>
    </row>
    <row r="85" spans="1:3" x14ac:dyDescent="0.2">
      <c r="A85">
        <v>85</v>
      </c>
      <c r="B85">
        <v>124.77798000000001</v>
      </c>
      <c r="C85">
        <v>129.766695</v>
      </c>
    </row>
    <row r="86" spans="1:3" x14ac:dyDescent="0.2">
      <c r="A86">
        <v>86</v>
      </c>
      <c r="B86">
        <v>415.93697999999995</v>
      </c>
      <c r="C86">
        <v>432.56644499999987</v>
      </c>
    </row>
    <row r="87" spans="1:3" x14ac:dyDescent="0.2">
      <c r="A87">
        <v>87</v>
      </c>
      <c r="B87">
        <v>97.592759999999998</v>
      </c>
      <c r="C87">
        <v>101.49458999999999</v>
      </c>
    </row>
    <row r="88" spans="1:3" x14ac:dyDescent="0.2">
      <c r="A88">
        <v>88</v>
      </c>
      <c r="B88">
        <v>325.35072000000002</v>
      </c>
      <c r="C88">
        <v>338.35847999999999</v>
      </c>
    </row>
    <row r="89" spans="1:3" x14ac:dyDescent="0.2">
      <c r="A89">
        <v>89</v>
      </c>
      <c r="B89">
        <v>104.64077999999999</v>
      </c>
      <c r="C89">
        <v>108.82439499999998</v>
      </c>
    </row>
    <row r="90" spans="1:3" x14ac:dyDescent="0.2">
      <c r="A90">
        <v>90</v>
      </c>
      <c r="B90">
        <v>348.79913999999997</v>
      </c>
      <c r="C90">
        <v>362.74438499999997</v>
      </c>
    </row>
    <row r="91" spans="1:3" x14ac:dyDescent="0.2">
      <c r="A91">
        <v>91</v>
      </c>
      <c r="B91">
        <v>52.418999999999997</v>
      </c>
      <c r="C91">
        <v>54.514749999999985</v>
      </c>
    </row>
    <row r="92" spans="1:3" x14ac:dyDescent="0.2">
      <c r="A92">
        <v>92</v>
      </c>
      <c r="B92">
        <v>174.78882000000002</v>
      </c>
      <c r="C92">
        <v>181.777005</v>
      </c>
    </row>
    <row r="93" spans="1:3" x14ac:dyDescent="0.2">
      <c r="A93">
        <v>93</v>
      </c>
      <c r="B93">
        <v>242.43528000000001</v>
      </c>
      <c r="C93">
        <v>252.12801999999999</v>
      </c>
    </row>
    <row r="94" spans="1:3" x14ac:dyDescent="0.2">
      <c r="A94">
        <v>94</v>
      </c>
      <c r="B94">
        <v>808.14527999999996</v>
      </c>
      <c r="C94">
        <v>840.45551999999986</v>
      </c>
    </row>
    <row r="95" spans="1:3" x14ac:dyDescent="0.2">
      <c r="A95">
        <v>95</v>
      </c>
      <c r="B95">
        <v>104.79648000000002</v>
      </c>
      <c r="C95">
        <v>108.98631999999999</v>
      </c>
    </row>
    <row r="96" spans="1:3" x14ac:dyDescent="0.2">
      <c r="A96">
        <v>96</v>
      </c>
      <c r="B96">
        <v>349.37003999999996</v>
      </c>
      <c r="C96">
        <v>363.33810999999992</v>
      </c>
    </row>
    <row r="97" spans="1:3" x14ac:dyDescent="0.2">
      <c r="A97">
        <v>97</v>
      </c>
      <c r="B97">
        <v>164.37768</v>
      </c>
      <c r="C97">
        <v>170.94961999999998</v>
      </c>
    </row>
    <row r="98" spans="1:3" x14ac:dyDescent="0.2">
      <c r="A98">
        <v>98</v>
      </c>
      <c r="B98">
        <v>547.91867999999999</v>
      </c>
      <c r="C98">
        <v>569.82486999999992</v>
      </c>
    </row>
    <row r="99" spans="1:3" x14ac:dyDescent="0.2">
      <c r="A99">
        <v>99</v>
      </c>
      <c r="B99">
        <v>123.79187999999999</v>
      </c>
      <c r="C99">
        <v>128.74116999999998</v>
      </c>
    </row>
    <row r="100" spans="1:3" x14ac:dyDescent="0.2">
      <c r="A100">
        <v>100</v>
      </c>
      <c r="B100">
        <v>412.62576000000001</v>
      </c>
      <c r="C100">
        <v>429.12283999999994</v>
      </c>
    </row>
    <row r="101" spans="1:3" x14ac:dyDescent="0.2">
      <c r="A101">
        <v>101</v>
      </c>
      <c r="B101">
        <v>60.899460000000005</v>
      </c>
      <c r="C101">
        <v>63.334264999999995</v>
      </c>
    </row>
    <row r="102" spans="1:3" x14ac:dyDescent="0.2">
      <c r="A102">
        <v>102</v>
      </c>
      <c r="B102">
        <v>73.957499999999996</v>
      </c>
      <c r="C102">
        <v>76.914374999999993</v>
      </c>
    </row>
    <row r="103" spans="1:3" x14ac:dyDescent="0.2">
      <c r="A103">
        <v>103</v>
      </c>
      <c r="B103">
        <v>88.333800000000011</v>
      </c>
      <c r="C103">
        <v>91.865449999999996</v>
      </c>
    </row>
    <row r="104" spans="1:3" x14ac:dyDescent="0.2">
      <c r="A104">
        <v>104</v>
      </c>
      <c r="B104">
        <v>124.77798000000001</v>
      </c>
      <c r="C104">
        <v>129.766695</v>
      </c>
    </row>
    <row r="105" spans="1:3" x14ac:dyDescent="0.2">
      <c r="A105">
        <v>105</v>
      </c>
      <c r="B105">
        <v>203.01204000000001</v>
      </c>
      <c r="C105">
        <v>211.12860999999998</v>
      </c>
    </row>
    <row r="106" spans="1:3" x14ac:dyDescent="0.2">
      <c r="A106">
        <v>106</v>
      </c>
      <c r="B106">
        <v>246.57690000000002</v>
      </c>
      <c r="C106">
        <v>256.435225</v>
      </c>
    </row>
    <row r="107" spans="1:3" x14ac:dyDescent="0.2">
      <c r="A107">
        <v>107</v>
      </c>
      <c r="B107">
        <v>294.52211999999997</v>
      </c>
      <c r="C107">
        <v>306.29732999999993</v>
      </c>
    </row>
    <row r="108" spans="1:3" x14ac:dyDescent="0.2">
      <c r="A108">
        <v>108</v>
      </c>
      <c r="B108">
        <v>415.93697999999995</v>
      </c>
      <c r="C108">
        <v>432.56644499999987</v>
      </c>
    </row>
    <row r="109" spans="1:3" x14ac:dyDescent="0.2">
      <c r="A109">
        <v>109</v>
      </c>
      <c r="B109">
        <v>1400.4177000000002</v>
      </c>
      <c r="C109">
        <v>1456.4074249999999</v>
      </c>
    </row>
    <row r="110" spans="1:3" x14ac:dyDescent="0.2">
      <c r="A110">
        <v>110</v>
      </c>
      <c r="B110">
        <v>4668.0209399999994</v>
      </c>
      <c r="C110">
        <v>4854.6518349999988</v>
      </c>
    </row>
    <row r="111" spans="1:3" x14ac:dyDescent="0.2">
      <c r="A111">
        <v>111</v>
      </c>
      <c r="B111">
        <v>1762.6900800000001</v>
      </c>
      <c r="C111">
        <v>1833.16372</v>
      </c>
    </row>
    <row r="112" spans="1:3" x14ac:dyDescent="0.2">
      <c r="A112">
        <v>112</v>
      </c>
      <c r="B112">
        <v>5875.6508999999996</v>
      </c>
      <c r="C112">
        <v>6110.5637249999991</v>
      </c>
    </row>
    <row r="113" spans="1:3" x14ac:dyDescent="0.2">
      <c r="A113">
        <v>113</v>
      </c>
      <c r="B113">
        <v>2030.9404200000001</v>
      </c>
      <c r="C113">
        <v>2112.1389049999998</v>
      </c>
    </row>
    <row r="114" spans="1:3" x14ac:dyDescent="0.2">
      <c r="A114">
        <v>114</v>
      </c>
      <c r="B114">
        <v>6769.7944800000005</v>
      </c>
      <c r="C114">
        <v>7040.4558199999992</v>
      </c>
    </row>
    <row r="115" spans="1:3" x14ac:dyDescent="0.2">
      <c r="A115">
        <v>115</v>
      </c>
      <c r="B115">
        <v>1454.6013000000003</v>
      </c>
      <c r="C115">
        <v>1512.757325</v>
      </c>
    </row>
    <row r="116" spans="1:3" x14ac:dyDescent="0.2">
      <c r="A116">
        <v>116</v>
      </c>
      <c r="B116">
        <v>4848.6329400000004</v>
      </c>
      <c r="C116">
        <v>5042.4848349999993</v>
      </c>
    </row>
    <row r="117" spans="1:3" x14ac:dyDescent="0.2">
      <c r="A117">
        <v>117</v>
      </c>
      <c r="B117">
        <v>1839.34638</v>
      </c>
      <c r="C117">
        <v>1912.8847949999997</v>
      </c>
    </row>
    <row r="118" spans="1:3" x14ac:dyDescent="0.2">
      <c r="A118">
        <v>118</v>
      </c>
      <c r="B118">
        <v>6131.1234600000007</v>
      </c>
      <c r="C118">
        <v>6376.2502649999997</v>
      </c>
    </row>
    <row r="119" spans="1:3" x14ac:dyDescent="0.2">
      <c r="A119">
        <v>119</v>
      </c>
      <c r="B119">
        <v>2150.6737200000002</v>
      </c>
      <c r="C119">
        <v>2236.6592299999998</v>
      </c>
    </row>
    <row r="120" spans="1:3" x14ac:dyDescent="0.2">
      <c r="A120">
        <v>120</v>
      </c>
      <c r="B120">
        <v>7168.9470000000001</v>
      </c>
      <c r="C120">
        <v>7455.566749999999</v>
      </c>
    </row>
    <row r="121" spans="1:3" x14ac:dyDescent="0.2">
      <c r="A121">
        <v>121</v>
      </c>
      <c r="B121">
        <v>15872.525100000001</v>
      </c>
      <c r="C121">
        <v>16507.120275000001</v>
      </c>
    </row>
    <row r="122" spans="1:3" x14ac:dyDescent="0.2">
      <c r="A122">
        <v>122</v>
      </c>
      <c r="B122">
        <v>52908.427380000001</v>
      </c>
      <c r="C122">
        <v>55023.745044999996</v>
      </c>
    </row>
    <row r="123" spans="1:3" x14ac:dyDescent="0.2">
      <c r="A123">
        <v>123</v>
      </c>
      <c r="B123">
        <v>1042.671</v>
      </c>
      <c r="C123">
        <v>1084.3577499999999</v>
      </c>
    </row>
    <row r="124" spans="1:3" x14ac:dyDescent="0.2">
      <c r="A124">
        <v>124</v>
      </c>
      <c r="B124">
        <v>3475.5353999999998</v>
      </c>
      <c r="C124">
        <v>3614.4898499999995</v>
      </c>
    </row>
    <row r="125" spans="1:3" x14ac:dyDescent="0.2">
      <c r="A125">
        <v>125</v>
      </c>
      <c r="B125">
        <v>1233.67338</v>
      </c>
      <c r="C125">
        <v>1282.996545</v>
      </c>
    </row>
    <row r="126" spans="1:3" x14ac:dyDescent="0.2">
      <c r="A126">
        <v>126</v>
      </c>
      <c r="B126">
        <v>4112.2965000000004</v>
      </c>
      <c r="C126">
        <v>4276.7091249999994</v>
      </c>
    </row>
    <row r="127" spans="1:3" x14ac:dyDescent="0.2">
      <c r="A127">
        <v>127</v>
      </c>
      <c r="B127">
        <v>1646.2991400000001</v>
      </c>
      <c r="C127">
        <v>1712.1193849999997</v>
      </c>
    </row>
    <row r="128" spans="1:3" x14ac:dyDescent="0.2">
      <c r="A128">
        <v>128</v>
      </c>
      <c r="B128">
        <v>5487.7191600000006</v>
      </c>
      <c r="C128">
        <v>5707.12219</v>
      </c>
    </row>
    <row r="129" spans="1:3" x14ac:dyDescent="0.2">
      <c r="A129">
        <v>129</v>
      </c>
      <c r="B129">
        <v>1740.5599199999999</v>
      </c>
      <c r="C129">
        <v>1810.1487799999998</v>
      </c>
    </row>
    <row r="130" spans="1:3" x14ac:dyDescent="0.2">
      <c r="A130">
        <v>130</v>
      </c>
      <c r="B130">
        <v>5801.8906200000001</v>
      </c>
      <c r="C130">
        <v>6033.8544549999988</v>
      </c>
    </row>
    <row r="131" spans="1:3" x14ac:dyDescent="0.2">
      <c r="A131">
        <v>131</v>
      </c>
      <c r="B131">
        <v>1959.09006</v>
      </c>
      <c r="C131">
        <v>2037.4159149999998</v>
      </c>
    </row>
    <row r="132" spans="1:3" x14ac:dyDescent="0.2">
      <c r="A132">
        <v>132</v>
      </c>
      <c r="B132">
        <v>6530.317500000001</v>
      </c>
      <c r="C132">
        <v>6791.4043750000001</v>
      </c>
    </row>
    <row r="133" spans="1:3" x14ac:dyDescent="0.2">
      <c r="A133">
        <v>133</v>
      </c>
      <c r="B133">
        <v>2371.7054400000002</v>
      </c>
      <c r="C133">
        <v>2466.5279599999999</v>
      </c>
    </row>
    <row r="134" spans="1:3" x14ac:dyDescent="0.2">
      <c r="A134">
        <v>134</v>
      </c>
      <c r="B134">
        <v>7905.7090200000002</v>
      </c>
      <c r="C134">
        <v>8221.7850549999985</v>
      </c>
    </row>
    <row r="135" spans="1:3" x14ac:dyDescent="0.2">
      <c r="A135">
        <v>135</v>
      </c>
      <c r="B135">
        <v>1188.2401200000002</v>
      </c>
      <c r="C135">
        <v>1235.7468299999998</v>
      </c>
    </row>
    <row r="136" spans="1:3" x14ac:dyDescent="0.2">
      <c r="A136">
        <v>136</v>
      </c>
      <c r="B136">
        <v>3960.8004000000005</v>
      </c>
      <c r="C136">
        <v>4119.1561000000002</v>
      </c>
    </row>
    <row r="137" spans="1:3" x14ac:dyDescent="0.2">
      <c r="A137">
        <v>137</v>
      </c>
      <c r="B137">
        <v>1596.3713399999999</v>
      </c>
      <c r="C137">
        <v>1660.1954349999996</v>
      </c>
    </row>
    <row r="138" spans="1:3" x14ac:dyDescent="0.2">
      <c r="A138">
        <v>138</v>
      </c>
      <c r="B138">
        <v>5321.1616800000002</v>
      </c>
      <c r="C138">
        <v>5533.9056199999995</v>
      </c>
    </row>
    <row r="139" spans="1:3" x14ac:dyDescent="0.2">
      <c r="A139">
        <v>139</v>
      </c>
      <c r="B139">
        <v>2131.2838800000004</v>
      </c>
      <c r="C139">
        <v>2216.4941699999999</v>
      </c>
    </row>
    <row r="140" spans="1:3" x14ac:dyDescent="0.2">
      <c r="A140">
        <v>140</v>
      </c>
      <c r="B140">
        <v>7104.3107399999999</v>
      </c>
      <c r="C140">
        <v>7388.3462849999987</v>
      </c>
    </row>
    <row r="141" spans="1:3" x14ac:dyDescent="0.2">
      <c r="A141">
        <v>141</v>
      </c>
      <c r="B141">
        <v>1290.5454</v>
      </c>
      <c r="C141">
        <v>1342.1423499999999</v>
      </c>
    </row>
    <row r="142" spans="1:3" x14ac:dyDescent="0.2">
      <c r="A142">
        <v>142</v>
      </c>
      <c r="B142">
        <v>4301.7937800000009</v>
      </c>
      <c r="C142">
        <v>4473.7826450000002</v>
      </c>
    </row>
    <row r="143" spans="1:3" x14ac:dyDescent="0.2">
      <c r="A143">
        <v>143</v>
      </c>
      <c r="B143">
        <v>1740.6948600000003</v>
      </c>
      <c r="C143">
        <v>1810.289115</v>
      </c>
    </row>
    <row r="144" spans="1:3" x14ac:dyDescent="0.2">
      <c r="A144">
        <v>144</v>
      </c>
      <c r="B144">
        <v>5802.3058199999996</v>
      </c>
      <c r="C144">
        <v>6034.2862549999991</v>
      </c>
    </row>
    <row r="145" spans="1:3" x14ac:dyDescent="0.2">
      <c r="A145">
        <v>145</v>
      </c>
      <c r="B145">
        <v>2326.6043399999999</v>
      </c>
      <c r="C145">
        <v>2419.6236849999996</v>
      </c>
    </row>
    <row r="146" spans="1:3" x14ac:dyDescent="0.2">
      <c r="A146">
        <v>146</v>
      </c>
      <c r="B146">
        <v>7755.3132000000005</v>
      </c>
      <c r="C146">
        <v>8065.3762999999999</v>
      </c>
    </row>
    <row r="147" spans="1:3" x14ac:dyDescent="0.2">
      <c r="A147">
        <v>147</v>
      </c>
      <c r="B147">
        <v>1863.1581000000001</v>
      </c>
      <c r="C147">
        <v>1937.6485249999998</v>
      </c>
    </row>
    <row r="148" spans="1:3" x14ac:dyDescent="0.2">
      <c r="A148">
        <v>148</v>
      </c>
      <c r="B148">
        <v>6210.5616</v>
      </c>
      <c r="C148">
        <v>6458.8643999999995</v>
      </c>
    </row>
    <row r="149" spans="1:3" x14ac:dyDescent="0.2">
      <c r="A149">
        <v>149</v>
      </c>
      <c r="B149">
        <v>2293.8762000000002</v>
      </c>
      <c r="C149">
        <v>2385.5870500000001</v>
      </c>
    </row>
    <row r="150" spans="1:3" x14ac:dyDescent="0.2">
      <c r="A150">
        <v>150</v>
      </c>
      <c r="B150">
        <v>7646.2920599999998</v>
      </c>
      <c r="C150">
        <v>7951.9964149999996</v>
      </c>
    </row>
    <row r="151" spans="1:3" x14ac:dyDescent="0.2">
      <c r="A151">
        <v>151</v>
      </c>
      <c r="B151">
        <v>2820.3601800000001</v>
      </c>
      <c r="C151">
        <v>2933.1202450000001</v>
      </c>
    </row>
    <row r="152" spans="1:3" x14ac:dyDescent="0.2">
      <c r="A152">
        <v>152</v>
      </c>
      <c r="B152">
        <v>9401.1452400000016</v>
      </c>
      <c r="C152">
        <v>9777.0099100000007</v>
      </c>
    </row>
    <row r="153" spans="1:3" x14ac:dyDescent="0.2">
      <c r="A153">
        <v>153</v>
      </c>
      <c r="B153">
        <v>1957.57458</v>
      </c>
      <c r="C153">
        <v>2035.8398449999997</v>
      </c>
    </row>
    <row r="154" spans="1:3" x14ac:dyDescent="0.2">
      <c r="A154">
        <v>154</v>
      </c>
      <c r="B154">
        <v>6525.3351000000002</v>
      </c>
      <c r="C154">
        <v>6786.2227749999993</v>
      </c>
    </row>
    <row r="155" spans="1:3" x14ac:dyDescent="0.2">
      <c r="A155">
        <v>155</v>
      </c>
      <c r="B155">
        <v>2438.22048</v>
      </c>
      <c r="C155">
        <v>2535.7023199999999</v>
      </c>
    </row>
    <row r="156" spans="1:3" x14ac:dyDescent="0.2">
      <c r="A156">
        <v>156</v>
      </c>
      <c r="B156">
        <v>8127.4673400000001</v>
      </c>
      <c r="C156">
        <v>8452.4094349999996</v>
      </c>
    </row>
    <row r="157" spans="1:3" x14ac:dyDescent="0.2">
      <c r="A157">
        <v>157</v>
      </c>
      <c r="B157">
        <v>3024.1092000000003</v>
      </c>
      <c r="C157">
        <v>3145.0153</v>
      </c>
    </row>
    <row r="158" spans="1:3" x14ac:dyDescent="0.2">
      <c r="A158">
        <v>158</v>
      </c>
      <c r="B158">
        <v>10080.433200000001</v>
      </c>
      <c r="C158">
        <v>10483.4563</v>
      </c>
    </row>
    <row r="159" spans="1:3" x14ac:dyDescent="0.2">
      <c r="A159">
        <v>159</v>
      </c>
      <c r="B159">
        <v>5769.58806</v>
      </c>
      <c r="C159">
        <v>6000.2604149999997</v>
      </c>
    </row>
    <row r="160" spans="1:3" x14ac:dyDescent="0.2">
      <c r="A160">
        <v>160</v>
      </c>
      <c r="B160">
        <v>19232.02248</v>
      </c>
      <c r="C160">
        <v>20000.932819999998</v>
      </c>
    </row>
    <row r="161" spans="1:3" x14ac:dyDescent="0.2">
      <c r="A161">
        <v>161</v>
      </c>
      <c r="B161">
        <v>74997.638279999999</v>
      </c>
      <c r="C161">
        <v>77996.098769999997</v>
      </c>
    </row>
    <row r="162" spans="1:3" x14ac:dyDescent="0.2">
      <c r="A162">
        <v>162</v>
      </c>
      <c r="B162">
        <v>692.67815999999993</v>
      </c>
      <c r="C162">
        <v>720.37193999999988</v>
      </c>
    </row>
    <row r="163" spans="1:3" x14ac:dyDescent="0.2">
      <c r="A163">
        <v>163</v>
      </c>
      <c r="B163">
        <v>378837.67668000003</v>
      </c>
      <c r="C163">
        <v>393983.88436999999</v>
      </c>
    </row>
    <row r="164" spans="1:3" x14ac:dyDescent="0.2">
      <c r="A164">
        <v>164</v>
      </c>
      <c r="B164">
        <v>152.15004000000002</v>
      </c>
      <c r="C164">
        <v>158.23311000000001</v>
      </c>
    </row>
    <row r="165" spans="1:3" x14ac:dyDescent="0.2">
      <c r="A165">
        <v>165</v>
      </c>
      <c r="B165">
        <v>28.659179999999999</v>
      </c>
      <c r="C165">
        <v>29.804994999999998</v>
      </c>
    </row>
    <row r="166" spans="1:3" x14ac:dyDescent="0.2">
      <c r="A166">
        <v>166</v>
      </c>
      <c r="B166">
        <v>167.81345999999999</v>
      </c>
      <c r="C166">
        <v>174.52276499999996</v>
      </c>
    </row>
    <row r="167" spans="1:3" x14ac:dyDescent="0.2">
      <c r="A167">
        <v>167</v>
      </c>
      <c r="B167">
        <v>87.991259999999997</v>
      </c>
      <c r="C167">
        <v>91.509214999999983</v>
      </c>
    </row>
    <row r="168" spans="1:3" x14ac:dyDescent="0.2">
      <c r="A168">
        <v>168</v>
      </c>
      <c r="B168">
        <v>185.6463</v>
      </c>
      <c r="C168">
        <v>193.06857499999998</v>
      </c>
    </row>
    <row r="169" spans="1:3" x14ac:dyDescent="0.2">
      <c r="A169">
        <v>169</v>
      </c>
      <c r="B169">
        <v>89.382180000000005</v>
      </c>
      <c r="C169">
        <v>92.955744999999993</v>
      </c>
    </row>
    <row r="170" spans="1:3" x14ac:dyDescent="0.2">
      <c r="A170">
        <v>170</v>
      </c>
      <c r="B170">
        <v>5.9996400000000003</v>
      </c>
      <c r="C170">
        <v>6.2395100000000001</v>
      </c>
    </row>
    <row r="171" spans="1:3" x14ac:dyDescent="0.2">
      <c r="A171">
        <v>171</v>
      </c>
      <c r="B171">
        <v>1432.9901400000001</v>
      </c>
      <c r="C171">
        <v>1490.2821349999999</v>
      </c>
    </row>
    <row r="172" spans="1:3" x14ac:dyDescent="0.2">
      <c r="A172">
        <v>172</v>
      </c>
      <c r="B172">
        <v>1917.09258</v>
      </c>
      <c r="C172">
        <v>1993.7393449999997</v>
      </c>
    </row>
    <row r="173" spans="1:3" x14ac:dyDescent="0.2">
      <c r="A173">
        <v>173</v>
      </c>
      <c r="B173">
        <v>77.123400000000018</v>
      </c>
      <c r="C173">
        <v>80.206850000000003</v>
      </c>
    </row>
    <row r="174" spans="1:3" x14ac:dyDescent="0.2">
      <c r="A174">
        <v>174</v>
      </c>
      <c r="B174">
        <v>621.18072000000006</v>
      </c>
      <c r="C174">
        <v>646.01598000000001</v>
      </c>
    </row>
    <row r="175" spans="1:3" x14ac:dyDescent="0.2">
      <c r="A175">
        <v>175</v>
      </c>
      <c r="B175">
        <v>1237.58664</v>
      </c>
      <c r="C175">
        <v>1287.0662599999998</v>
      </c>
    </row>
    <row r="176" spans="1:3" x14ac:dyDescent="0.2">
      <c r="A176">
        <v>176</v>
      </c>
      <c r="B176">
        <v>81.815159999999992</v>
      </c>
      <c r="C176">
        <v>85.086189999999988</v>
      </c>
    </row>
    <row r="177" spans="1:3" x14ac:dyDescent="0.2">
      <c r="A177">
        <v>177</v>
      </c>
      <c r="B177">
        <v>362.43846000000002</v>
      </c>
      <c r="C177">
        <v>376.92901499999999</v>
      </c>
    </row>
    <row r="178" spans="1:3" x14ac:dyDescent="0.2">
      <c r="A178">
        <v>178</v>
      </c>
      <c r="B178">
        <v>433.95666</v>
      </c>
      <c r="C178">
        <v>451.30656499999998</v>
      </c>
    </row>
    <row r="179" spans="1:3" x14ac:dyDescent="0.2">
      <c r="A179">
        <v>179</v>
      </c>
      <c r="B179">
        <v>484.34118000000001</v>
      </c>
      <c r="C179">
        <v>503.70549499999998</v>
      </c>
    </row>
    <row r="180" spans="1:3" x14ac:dyDescent="0.2">
      <c r="A180">
        <v>180</v>
      </c>
      <c r="B180">
        <v>534.72569999999996</v>
      </c>
      <c r="C180">
        <v>556.10442499999988</v>
      </c>
    </row>
    <row r="181" spans="1:3" x14ac:dyDescent="0.2">
      <c r="A181">
        <v>181</v>
      </c>
      <c r="B181">
        <v>585.11022000000003</v>
      </c>
      <c r="C181">
        <v>608.50335500000006</v>
      </c>
    </row>
    <row r="182" spans="1:3" x14ac:dyDescent="0.2">
      <c r="A182">
        <v>182</v>
      </c>
      <c r="B182">
        <v>635.49474000000009</v>
      </c>
      <c r="C182">
        <v>660.90228500000001</v>
      </c>
    </row>
    <row r="183" spans="1:3" x14ac:dyDescent="0.2">
      <c r="A183">
        <v>183</v>
      </c>
      <c r="B183">
        <v>1136.95254</v>
      </c>
      <c r="C183">
        <v>1182.4087349999998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workbookViewId="0">
      <selection sqref="A1:A183"/>
    </sheetView>
  </sheetViews>
  <sheetFormatPr defaultRowHeight="12.75" x14ac:dyDescent="0.2"/>
  <sheetData>
    <row r="1" spans="1:2" x14ac:dyDescent="0.2">
      <c r="A1">
        <v>1</v>
      </c>
      <c r="B1">
        <v>12446.13</v>
      </c>
    </row>
    <row r="2" spans="1:2" x14ac:dyDescent="0.2">
      <c r="A2">
        <v>2</v>
      </c>
      <c r="B2">
        <v>16169.39</v>
      </c>
    </row>
    <row r="3" spans="1:2" x14ac:dyDescent="0.2">
      <c r="A3">
        <v>3</v>
      </c>
      <c r="B3">
        <v>6999.57</v>
      </c>
    </row>
    <row r="4" spans="1:2" x14ac:dyDescent="0.2">
      <c r="A4">
        <v>4</v>
      </c>
      <c r="B4">
        <v>9093.73</v>
      </c>
    </row>
    <row r="5" spans="1:2" x14ac:dyDescent="0.2">
      <c r="A5">
        <v>5</v>
      </c>
      <c r="B5">
        <v>2334.42</v>
      </c>
    </row>
    <row r="6" spans="1:2" x14ac:dyDescent="0.2">
      <c r="A6">
        <v>6</v>
      </c>
      <c r="B6">
        <v>3086.17</v>
      </c>
    </row>
    <row r="7" spans="1:2" x14ac:dyDescent="0.2">
      <c r="A7">
        <v>7</v>
      </c>
      <c r="B7">
        <v>485.13</v>
      </c>
    </row>
    <row r="8" spans="1:2" x14ac:dyDescent="0.2">
      <c r="A8">
        <v>8</v>
      </c>
      <c r="B8">
        <v>287.27999999999997</v>
      </c>
    </row>
    <row r="9" spans="1:2" x14ac:dyDescent="0.2">
      <c r="A9">
        <v>9</v>
      </c>
      <c r="B9">
        <v>306.27</v>
      </c>
    </row>
    <row r="10" spans="1:2" x14ac:dyDescent="0.2">
      <c r="A10">
        <v>10</v>
      </c>
      <c r="B10">
        <v>239.53</v>
      </c>
    </row>
    <row r="11" spans="1:2" x14ac:dyDescent="0.2">
      <c r="A11">
        <v>11</v>
      </c>
      <c r="B11">
        <v>89.82</v>
      </c>
    </row>
    <row r="12" spans="1:2" x14ac:dyDescent="0.2">
      <c r="A12">
        <v>12</v>
      </c>
      <c r="B12">
        <v>53.18</v>
      </c>
    </row>
    <row r="13" spans="1:2" x14ac:dyDescent="0.2">
      <c r="A13">
        <v>13</v>
      </c>
      <c r="B13">
        <v>56.7</v>
      </c>
    </row>
    <row r="14" spans="1:2" x14ac:dyDescent="0.2">
      <c r="A14">
        <v>14</v>
      </c>
      <c r="B14">
        <v>44.34</v>
      </c>
    </row>
    <row r="15" spans="1:2" x14ac:dyDescent="0.2">
      <c r="A15">
        <v>15</v>
      </c>
      <c r="B15">
        <v>633.36</v>
      </c>
    </row>
    <row r="16" spans="1:2" x14ac:dyDescent="0.2">
      <c r="A16">
        <v>16</v>
      </c>
      <c r="B16">
        <v>375.06</v>
      </c>
    </row>
    <row r="17" spans="1:2" x14ac:dyDescent="0.2">
      <c r="A17">
        <v>17</v>
      </c>
      <c r="B17">
        <v>399.85</v>
      </c>
    </row>
    <row r="18" spans="1:2" x14ac:dyDescent="0.2">
      <c r="A18">
        <v>18</v>
      </c>
      <c r="B18">
        <v>312.70999999999998</v>
      </c>
    </row>
    <row r="19" spans="1:2" x14ac:dyDescent="0.2">
      <c r="A19">
        <v>19</v>
      </c>
      <c r="B19">
        <v>44.93</v>
      </c>
    </row>
    <row r="20" spans="1:2" x14ac:dyDescent="0.2">
      <c r="A20">
        <v>20</v>
      </c>
      <c r="B20">
        <v>26.61</v>
      </c>
    </row>
    <row r="21" spans="1:2" x14ac:dyDescent="0.2">
      <c r="A21">
        <v>21</v>
      </c>
      <c r="B21">
        <v>28.36</v>
      </c>
    </row>
    <row r="22" spans="1:2" x14ac:dyDescent="0.2">
      <c r="A22">
        <v>22</v>
      </c>
      <c r="B22">
        <v>22.18</v>
      </c>
    </row>
    <row r="23" spans="1:2" x14ac:dyDescent="0.2">
      <c r="A23">
        <v>23</v>
      </c>
      <c r="B23">
        <v>1013.3100000000001</v>
      </c>
    </row>
    <row r="24" spans="1:2" x14ac:dyDescent="0.2">
      <c r="A24">
        <v>24</v>
      </c>
      <c r="B24">
        <v>2486.2200000000003</v>
      </c>
    </row>
    <row r="25" spans="1:2" x14ac:dyDescent="0.2">
      <c r="A25">
        <v>25</v>
      </c>
      <c r="B25">
        <v>326.3</v>
      </c>
    </row>
    <row r="26" spans="1:2" x14ac:dyDescent="0.2">
      <c r="A26">
        <v>26</v>
      </c>
      <c r="B26">
        <v>234.41</v>
      </c>
    </row>
    <row r="27" spans="1:2" x14ac:dyDescent="0.2">
      <c r="A27">
        <v>27</v>
      </c>
      <c r="B27">
        <v>204.72</v>
      </c>
    </row>
    <row r="28" spans="1:2" x14ac:dyDescent="0.2">
      <c r="A28">
        <v>28</v>
      </c>
      <c r="B28">
        <v>608</v>
      </c>
    </row>
    <row r="29" spans="1:2" x14ac:dyDescent="0.2">
      <c r="A29">
        <v>29</v>
      </c>
      <c r="B29">
        <v>86.65</v>
      </c>
    </row>
    <row r="30" spans="1:2" x14ac:dyDescent="0.2">
      <c r="A30">
        <v>30</v>
      </c>
      <c r="B30">
        <v>3.98</v>
      </c>
    </row>
    <row r="31" spans="1:2" x14ac:dyDescent="0.2">
      <c r="A31">
        <v>31</v>
      </c>
      <c r="B31">
        <v>86.65</v>
      </c>
    </row>
    <row r="32" spans="1:2" x14ac:dyDescent="0.2">
      <c r="A32">
        <v>32</v>
      </c>
      <c r="B32">
        <v>212.94</v>
      </c>
    </row>
    <row r="33" spans="1:2" x14ac:dyDescent="0.2">
      <c r="A33">
        <v>33</v>
      </c>
      <c r="B33">
        <v>1495.2099999999998</v>
      </c>
    </row>
    <row r="34" spans="1:2" x14ac:dyDescent="0.2">
      <c r="A34">
        <v>34</v>
      </c>
      <c r="B34">
        <v>435.96</v>
      </c>
    </row>
    <row r="35" spans="1:2" x14ac:dyDescent="0.2">
      <c r="A35">
        <v>35</v>
      </c>
      <c r="B35">
        <v>220.44</v>
      </c>
    </row>
    <row r="36" spans="1:2" x14ac:dyDescent="0.2">
      <c r="A36">
        <v>36</v>
      </c>
      <c r="B36">
        <v>142.04</v>
      </c>
    </row>
    <row r="37" spans="1:2" x14ac:dyDescent="0.2">
      <c r="A37">
        <v>37</v>
      </c>
      <c r="B37">
        <v>141.84</v>
      </c>
    </row>
    <row r="38" spans="1:2" x14ac:dyDescent="0.2">
      <c r="A38">
        <v>38</v>
      </c>
      <c r="B38">
        <v>1651.2999999999997</v>
      </c>
    </row>
    <row r="39" spans="1:2" x14ac:dyDescent="0.2">
      <c r="A39">
        <v>39</v>
      </c>
      <c r="B39">
        <v>1900.7399999999998</v>
      </c>
    </row>
    <row r="40" spans="1:2" x14ac:dyDescent="0.2">
      <c r="A40">
        <v>40</v>
      </c>
      <c r="B40">
        <v>2995.17</v>
      </c>
    </row>
    <row r="41" spans="1:2" x14ac:dyDescent="0.2">
      <c r="A41">
        <v>41</v>
      </c>
      <c r="B41">
        <v>638.05999999999995</v>
      </c>
    </row>
    <row r="42" spans="1:2" x14ac:dyDescent="0.2">
      <c r="A42">
        <v>42</v>
      </c>
      <c r="B42">
        <v>592.63999999999987</v>
      </c>
    </row>
    <row r="43" spans="1:2" x14ac:dyDescent="0.2">
      <c r="A43">
        <v>43</v>
      </c>
      <c r="B43">
        <v>1016.3499999999999</v>
      </c>
    </row>
    <row r="44" spans="1:2" x14ac:dyDescent="0.2">
      <c r="A44">
        <v>44</v>
      </c>
      <c r="B44">
        <v>744.04</v>
      </c>
    </row>
    <row r="45" spans="1:2" x14ac:dyDescent="0.2">
      <c r="A45">
        <v>45</v>
      </c>
      <c r="B45">
        <v>985.63</v>
      </c>
    </row>
    <row r="46" spans="1:2" x14ac:dyDescent="0.2">
      <c r="A46">
        <v>46</v>
      </c>
      <c r="B46">
        <v>985.63</v>
      </c>
    </row>
    <row r="47" spans="1:2" x14ac:dyDescent="0.2">
      <c r="A47">
        <v>47</v>
      </c>
      <c r="B47">
        <v>1378.49</v>
      </c>
    </row>
    <row r="48" spans="1:2" x14ac:dyDescent="0.2">
      <c r="A48">
        <v>48</v>
      </c>
      <c r="B48">
        <v>1378.49</v>
      </c>
    </row>
    <row r="49" spans="1:2" x14ac:dyDescent="0.2">
      <c r="A49">
        <v>49</v>
      </c>
      <c r="B49">
        <v>49.370000000000005</v>
      </c>
    </row>
    <row r="50" spans="1:2" x14ac:dyDescent="0.2">
      <c r="A50">
        <v>50</v>
      </c>
      <c r="B50">
        <v>208.5</v>
      </c>
    </row>
    <row r="51" spans="1:2" x14ac:dyDescent="0.2">
      <c r="A51">
        <v>51</v>
      </c>
      <c r="B51">
        <v>330.39</v>
      </c>
    </row>
    <row r="52" spans="1:2" x14ac:dyDescent="0.2">
      <c r="A52">
        <v>52</v>
      </c>
      <c r="B52">
        <v>491.75</v>
      </c>
    </row>
    <row r="53" spans="1:2" x14ac:dyDescent="0.2">
      <c r="A53">
        <v>53</v>
      </c>
      <c r="B53">
        <v>107.30000000000001</v>
      </c>
    </row>
    <row r="54" spans="1:2" x14ac:dyDescent="0.2">
      <c r="A54">
        <v>54</v>
      </c>
      <c r="B54">
        <v>283.29000000000002</v>
      </c>
    </row>
    <row r="55" spans="1:2" x14ac:dyDescent="0.2">
      <c r="A55">
        <v>55</v>
      </c>
      <c r="B55">
        <v>1465.41</v>
      </c>
    </row>
    <row r="56" spans="1:2" x14ac:dyDescent="0.2">
      <c r="A56">
        <v>56</v>
      </c>
      <c r="B56">
        <v>691.15</v>
      </c>
    </row>
    <row r="57" spans="1:2" x14ac:dyDescent="0.2">
      <c r="A57">
        <v>57</v>
      </c>
      <c r="B57">
        <v>691.15</v>
      </c>
    </row>
    <row r="58" spans="1:2" x14ac:dyDescent="0.2">
      <c r="A58">
        <v>58</v>
      </c>
      <c r="B58">
        <v>11522.5</v>
      </c>
    </row>
    <row r="59" spans="1:2" x14ac:dyDescent="0.2">
      <c r="A59">
        <v>59</v>
      </c>
      <c r="B59">
        <v>17727.72</v>
      </c>
    </row>
    <row r="60" spans="1:2" x14ac:dyDescent="0.2">
      <c r="A60">
        <v>60</v>
      </c>
      <c r="B60">
        <v>14815.14</v>
      </c>
    </row>
    <row r="61" spans="1:2" x14ac:dyDescent="0.2">
      <c r="A61">
        <v>61</v>
      </c>
      <c r="B61">
        <v>23367.66</v>
      </c>
    </row>
    <row r="62" spans="1:2" x14ac:dyDescent="0.2">
      <c r="A62">
        <v>62</v>
      </c>
      <c r="B62">
        <v>16599.55</v>
      </c>
    </row>
    <row r="63" spans="1:2" x14ac:dyDescent="0.2">
      <c r="A63">
        <v>63</v>
      </c>
      <c r="B63">
        <v>25829.14</v>
      </c>
    </row>
    <row r="64" spans="1:2" x14ac:dyDescent="0.2">
      <c r="A64">
        <v>64</v>
      </c>
      <c r="B64">
        <v>7093.75</v>
      </c>
    </row>
    <row r="65" spans="1:2" x14ac:dyDescent="0.2">
      <c r="A65">
        <v>65</v>
      </c>
      <c r="B65">
        <v>7534.48</v>
      </c>
    </row>
    <row r="66" spans="1:2" x14ac:dyDescent="0.2">
      <c r="A66">
        <v>66</v>
      </c>
      <c r="B66">
        <v>10382.35</v>
      </c>
    </row>
    <row r="67" spans="1:2" x14ac:dyDescent="0.2">
      <c r="A67">
        <v>67</v>
      </c>
      <c r="B67">
        <v>4541.1600000000008</v>
      </c>
    </row>
    <row r="68" spans="1:2" x14ac:dyDescent="0.2">
      <c r="A68">
        <v>68</v>
      </c>
      <c r="B68">
        <v>8517.27</v>
      </c>
    </row>
    <row r="69" spans="1:2" x14ac:dyDescent="0.2">
      <c r="A69">
        <v>69</v>
      </c>
      <c r="B69">
        <v>1411.43</v>
      </c>
    </row>
    <row r="70" spans="1:2" x14ac:dyDescent="0.2">
      <c r="A70">
        <v>70</v>
      </c>
      <c r="B70">
        <v>1758.64</v>
      </c>
    </row>
    <row r="71" spans="1:2" x14ac:dyDescent="0.2">
      <c r="A71">
        <v>71</v>
      </c>
      <c r="B71">
        <v>194720.15000000002</v>
      </c>
    </row>
    <row r="72" spans="1:2" x14ac:dyDescent="0.2">
      <c r="A72">
        <v>72</v>
      </c>
      <c r="B72">
        <v>389440.31</v>
      </c>
    </row>
    <row r="73" spans="1:2" x14ac:dyDescent="0.2">
      <c r="A73">
        <v>73</v>
      </c>
      <c r="B73">
        <v>2889.7599999999998</v>
      </c>
    </row>
    <row r="74" spans="1:2" x14ac:dyDescent="0.2">
      <c r="A74">
        <v>74</v>
      </c>
      <c r="B74">
        <v>2695.93</v>
      </c>
    </row>
    <row r="75" spans="1:2" x14ac:dyDescent="0.2">
      <c r="A75">
        <v>75</v>
      </c>
      <c r="B75">
        <v>200.46</v>
      </c>
    </row>
    <row r="76" spans="1:2" x14ac:dyDescent="0.2">
      <c r="A76">
        <v>76</v>
      </c>
      <c r="B76">
        <v>455.22999999999996</v>
      </c>
    </row>
    <row r="77" spans="1:2" x14ac:dyDescent="0.2">
      <c r="A77">
        <v>77</v>
      </c>
      <c r="B77">
        <v>90.12</v>
      </c>
    </row>
    <row r="78" spans="1:2" x14ac:dyDescent="0.2">
      <c r="A78">
        <v>78</v>
      </c>
      <c r="B78">
        <v>300.42</v>
      </c>
    </row>
    <row r="79" spans="1:2" x14ac:dyDescent="0.2">
      <c r="A79">
        <v>79</v>
      </c>
      <c r="B79">
        <v>43.58</v>
      </c>
    </row>
    <row r="80" spans="1:2" x14ac:dyDescent="0.2">
      <c r="A80">
        <v>80</v>
      </c>
      <c r="B80">
        <v>145.30000000000001</v>
      </c>
    </row>
    <row r="81" spans="1:2" x14ac:dyDescent="0.2">
      <c r="A81">
        <v>81</v>
      </c>
      <c r="B81">
        <v>186.94</v>
      </c>
    </row>
    <row r="82" spans="1:2" x14ac:dyDescent="0.2">
      <c r="A82">
        <v>82</v>
      </c>
      <c r="B82">
        <v>623.16999999999996</v>
      </c>
    </row>
    <row r="83" spans="1:2" x14ac:dyDescent="0.2">
      <c r="A83">
        <v>83</v>
      </c>
      <c r="B83">
        <v>83.009999999999991</v>
      </c>
    </row>
    <row r="84" spans="1:2" x14ac:dyDescent="0.2">
      <c r="A84">
        <v>84</v>
      </c>
      <c r="B84">
        <v>276.7</v>
      </c>
    </row>
    <row r="85" spans="1:2" x14ac:dyDescent="0.2">
      <c r="A85">
        <v>85</v>
      </c>
      <c r="B85">
        <v>120.21000000000001</v>
      </c>
    </row>
    <row r="86" spans="1:2" x14ac:dyDescent="0.2">
      <c r="A86">
        <v>86</v>
      </c>
      <c r="B86">
        <v>400.70999999999992</v>
      </c>
    </row>
    <row r="87" spans="1:2" x14ac:dyDescent="0.2">
      <c r="A87">
        <v>87</v>
      </c>
      <c r="B87">
        <v>94.02</v>
      </c>
    </row>
    <row r="88" spans="1:2" x14ac:dyDescent="0.2">
      <c r="A88">
        <v>88</v>
      </c>
      <c r="B88">
        <v>313.44</v>
      </c>
    </row>
    <row r="89" spans="1:2" x14ac:dyDescent="0.2">
      <c r="A89">
        <v>89</v>
      </c>
      <c r="B89">
        <v>100.80999999999999</v>
      </c>
    </row>
    <row r="90" spans="1:2" x14ac:dyDescent="0.2">
      <c r="A90">
        <v>90</v>
      </c>
      <c r="B90">
        <v>336.03</v>
      </c>
    </row>
    <row r="91" spans="1:2" x14ac:dyDescent="0.2">
      <c r="A91">
        <v>91</v>
      </c>
      <c r="B91">
        <v>50.499999999999993</v>
      </c>
    </row>
    <row r="92" spans="1:2" x14ac:dyDescent="0.2">
      <c r="A92">
        <v>92</v>
      </c>
      <c r="B92">
        <v>168.39000000000001</v>
      </c>
    </row>
    <row r="93" spans="1:2" x14ac:dyDescent="0.2">
      <c r="A93">
        <v>93</v>
      </c>
      <c r="B93">
        <v>233.56</v>
      </c>
    </row>
    <row r="94" spans="1:2" x14ac:dyDescent="0.2">
      <c r="A94">
        <v>94</v>
      </c>
      <c r="B94">
        <v>778.56</v>
      </c>
    </row>
    <row r="95" spans="1:2" x14ac:dyDescent="0.2">
      <c r="A95">
        <v>95</v>
      </c>
      <c r="B95">
        <v>100.96000000000001</v>
      </c>
    </row>
    <row r="96" spans="1:2" x14ac:dyDescent="0.2">
      <c r="A96">
        <v>96</v>
      </c>
      <c r="B96">
        <v>336.57999999999993</v>
      </c>
    </row>
    <row r="97" spans="1:2" x14ac:dyDescent="0.2">
      <c r="A97">
        <v>97</v>
      </c>
      <c r="B97">
        <v>158.35999999999999</v>
      </c>
    </row>
    <row r="98" spans="1:2" x14ac:dyDescent="0.2">
      <c r="A98">
        <v>98</v>
      </c>
      <c r="B98">
        <v>527.86</v>
      </c>
    </row>
    <row r="99" spans="1:2" x14ac:dyDescent="0.2">
      <c r="A99">
        <v>99</v>
      </c>
      <c r="B99">
        <v>119.25999999999999</v>
      </c>
    </row>
    <row r="100" spans="1:2" x14ac:dyDescent="0.2">
      <c r="A100">
        <v>100</v>
      </c>
      <c r="B100">
        <v>397.52</v>
      </c>
    </row>
    <row r="101" spans="1:2" x14ac:dyDescent="0.2">
      <c r="A101">
        <v>101</v>
      </c>
      <c r="B101">
        <v>58.67</v>
      </c>
    </row>
    <row r="102" spans="1:2" x14ac:dyDescent="0.2">
      <c r="A102">
        <v>102</v>
      </c>
      <c r="B102">
        <v>71.25</v>
      </c>
    </row>
    <row r="103" spans="1:2" x14ac:dyDescent="0.2">
      <c r="A103">
        <v>103</v>
      </c>
      <c r="B103">
        <v>85.100000000000009</v>
      </c>
    </row>
    <row r="104" spans="1:2" x14ac:dyDescent="0.2">
      <c r="A104">
        <v>104</v>
      </c>
      <c r="B104">
        <v>120.21000000000001</v>
      </c>
    </row>
    <row r="105" spans="1:2" x14ac:dyDescent="0.2">
      <c r="A105">
        <v>105</v>
      </c>
      <c r="B105">
        <v>195.58</v>
      </c>
    </row>
    <row r="106" spans="1:2" x14ac:dyDescent="0.2">
      <c r="A106">
        <v>106</v>
      </c>
      <c r="B106">
        <v>237.55</v>
      </c>
    </row>
    <row r="107" spans="1:2" x14ac:dyDescent="0.2">
      <c r="A107">
        <v>107</v>
      </c>
      <c r="B107">
        <v>283.73999999999995</v>
      </c>
    </row>
    <row r="108" spans="1:2" x14ac:dyDescent="0.2">
      <c r="A108">
        <v>108</v>
      </c>
      <c r="B108">
        <v>400.70999999999992</v>
      </c>
    </row>
    <row r="109" spans="1:2" x14ac:dyDescent="0.2">
      <c r="A109">
        <v>109</v>
      </c>
      <c r="B109">
        <v>1349.15</v>
      </c>
    </row>
    <row r="110" spans="1:2" x14ac:dyDescent="0.2">
      <c r="A110">
        <v>110</v>
      </c>
      <c r="B110">
        <v>4497.1299999999992</v>
      </c>
    </row>
    <row r="111" spans="1:2" x14ac:dyDescent="0.2">
      <c r="A111">
        <v>111</v>
      </c>
      <c r="B111">
        <v>1698.16</v>
      </c>
    </row>
    <row r="112" spans="1:2" x14ac:dyDescent="0.2">
      <c r="A112">
        <v>112</v>
      </c>
      <c r="B112">
        <v>5660.5499999999993</v>
      </c>
    </row>
    <row r="113" spans="1:2" x14ac:dyDescent="0.2">
      <c r="A113">
        <v>113</v>
      </c>
      <c r="B113">
        <v>1956.5900000000001</v>
      </c>
    </row>
    <row r="114" spans="1:2" x14ac:dyDescent="0.2">
      <c r="A114">
        <v>114</v>
      </c>
      <c r="B114">
        <v>6521.96</v>
      </c>
    </row>
    <row r="115" spans="1:2" x14ac:dyDescent="0.2">
      <c r="A115">
        <v>115</v>
      </c>
      <c r="B115">
        <v>1401.3500000000001</v>
      </c>
    </row>
    <row r="116" spans="1:2" x14ac:dyDescent="0.2">
      <c r="A116">
        <v>116</v>
      </c>
      <c r="B116">
        <v>4671.13</v>
      </c>
    </row>
    <row r="117" spans="1:2" x14ac:dyDescent="0.2">
      <c r="A117">
        <v>117</v>
      </c>
      <c r="B117">
        <v>1772.01</v>
      </c>
    </row>
    <row r="118" spans="1:2" x14ac:dyDescent="0.2">
      <c r="A118">
        <v>118</v>
      </c>
      <c r="B118">
        <v>5906.67</v>
      </c>
    </row>
    <row r="119" spans="1:2" x14ac:dyDescent="0.2">
      <c r="A119">
        <v>119</v>
      </c>
      <c r="B119">
        <v>2071.94</v>
      </c>
    </row>
    <row r="120" spans="1:2" x14ac:dyDescent="0.2">
      <c r="A120">
        <v>120</v>
      </c>
      <c r="B120">
        <v>6906.5</v>
      </c>
    </row>
    <row r="121" spans="1:2" x14ac:dyDescent="0.2">
      <c r="A121">
        <v>121</v>
      </c>
      <c r="B121">
        <v>15291.45</v>
      </c>
    </row>
    <row r="122" spans="1:2" x14ac:dyDescent="0.2">
      <c r="A122">
        <v>122</v>
      </c>
      <c r="B122">
        <v>50971.51</v>
      </c>
    </row>
    <row r="123" spans="1:2" x14ac:dyDescent="0.2">
      <c r="A123">
        <v>123</v>
      </c>
      <c r="B123">
        <v>1004.5</v>
      </c>
    </row>
    <row r="124" spans="1:2" x14ac:dyDescent="0.2">
      <c r="A124">
        <v>124</v>
      </c>
      <c r="B124">
        <v>3348.2999999999997</v>
      </c>
    </row>
    <row r="125" spans="1:2" x14ac:dyDescent="0.2">
      <c r="A125">
        <v>125</v>
      </c>
      <c r="B125">
        <v>1188.51</v>
      </c>
    </row>
    <row r="126" spans="1:2" x14ac:dyDescent="0.2">
      <c r="A126">
        <v>126</v>
      </c>
      <c r="B126">
        <v>3961.75</v>
      </c>
    </row>
    <row r="127" spans="1:2" x14ac:dyDescent="0.2">
      <c r="A127">
        <v>127</v>
      </c>
      <c r="B127">
        <v>1586.03</v>
      </c>
    </row>
    <row r="128" spans="1:2" x14ac:dyDescent="0.2">
      <c r="A128">
        <v>128</v>
      </c>
      <c r="B128">
        <v>5286.8200000000006</v>
      </c>
    </row>
    <row r="129" spans="1:2" x14ac:dyDescent="0.2">
      <c r="A129">
        <v>129</v>
      </c>
      <c r="B129">
        <v>1676.84</v>
      </c>
    </row>
    <row r="130" spans="1:2" x14ac:dyDescent="0.2">
      <c r="A130">
        <v>130</v>
      </c>
      <c r="B130">
        <v>5589.49</v>
      </c>
    </row>
    <row r="131" spans="1:2" x14ac:dyDescent="0.2">
      <c r="A131">
        <v>131</v>
      </c>
      <c r="B131">
        <v>1887.37</v>
      </c>
    </row>
    <row r="132" spans="1:2" x14ac:dyDescent="0.2">
      <c r="A132">
        <v>132</v>
      </c>
      <c r="B132">
        <v>6291.2500000000009</v>
      </c>
    </row>
    <row r="133" spans="1:2" x14ac:dyDescent="0.2">
      <c r="A133">
        <v>133</v>
      </c>
      <c r="B133">
        <v>2284.88</v>
      </c>
    </row>
    <row r="134" spans="1:2" x14ac:dyDescent="0.2">
      <c r="A134">
        <v>134</v>
      </c>
      <c r="B134">
        <v>7616.29</v>
      </c>
    </row>
    <row r="135" spans="1:2" x14ac:dyDescent="0.2">
      <c r="A135">
        <v>135</v>
      </c>
      <c r="B135">
        <v>1144.74</v>
      </c>
    </row>
    <row r="136" spans="1:2" x14ac:dyDescent="0.2">
      <c r="A136">
        <v>136</v>
      </c>
      <c r="B136">
        <v>3815.8</v>
      </c>
    </row>
    <row r="137" spans="1:2" x14ac:dyDescent="0.2">
      <c r="A137">
        <v>137</v>
      </c>
      <c r="B137">
        <v>1537.9299999999998</v>
      </c>
    </row>
    <row r="138" spans="1:2" x14ac:dyDescent="0.2">
      <c r="A138">
        <v>138</v>
      </c>
      <c r="B138">
        <v>5126.3599999999997</v>
      </c>
    </row>
    <row r="139" spans="1:2" x14ac:dyDescent="0.2">
      <c r="A139">
        <v>139</v>
      </c>
      <c r="B139">
        <v>2053.2600000000002</v>
      </c>
    </row>
    <row r="140" spans="1:2" x14ac:dyDescent="0.2">
      <c r="A140">
        <v>140</v>
      </c>
      <c r="B140">
        <v>6844.23</v>
      </c>
    </row>
    <row r="141" spans="1:2" x14ac:dyDescent="0.2">
      <c r="A141">
        <v>141</v>
      </c>
      <c r="B141">
        <v>1243.3</v>
      </c>
    </row>
    <row r="142" spans="1:2" x14ac:dyDescent="0.2">
      <c r="A142">
        <v>142</v>
      </c>
      <c r="B142">
        <v>4144.3100000000004</v>
      </c>
    </row>
    <row r="143" spans="1:2" x14ac:dyDescent="0.2">
      <c r="A143">
        <v>143</v>
      </c>
      <c r="B143">
        <v>1676.9700000000003</v>
      </c>
    </row>
    <row r="144" spans="1:2" x14ac:dyDescent="0.2">
      <c r="A144">
        <v>144</v>
      </c>
      <c r="B144">
        <v>5589.8899999999994</v>
      </c>
    </row>
    <row r="145" spans="1:2" x14ac:dyDescent="0.2">
      <c r="A145">
        <v>145</v>
      </c>
      <c r="B145">
        <v>2241.4299999999998</v>
      </c>
    </row>
    <row r="146" spans="1:2" x14ac:dyDescent="0.2">
      <c r="A146">
        <v>146</v>
      </c>
      <c r="B146">
        <v>7471.4000000000005</v>
      </c>
    </row>
    <row r="147" spans="1:2" x14ac:dyDescent="0.2">
      <c r="A147">
        <v>147</v>
      </c>
      <c r="B147">
        <v>1794.95</v>
      </c>
    </row>
    <row r="148" spans="1:2" x14ac:dyDescent="0.2">
      <c r="A148">
        <v>148</v>
      </c>
      <c r="B148">
        <v>5983.2</v>
      </c>
    </row>
    <row r="149" spans="1:2" x14ac:dyDescent="0.2">
      <c r="A149">
        <v>149</v>
      </c>
      <c r="B149">
        <v>2209.9</v>
      </c>
    </row>
    <row r="150" spans="1:2" x14ac:dyDescent="0.2">
      <c r="A150">
        <v>150</v>
      </c>
      <c r="B150">
        <v>7366.37</v>
      </c>
    </row>
    <row r="151" spans="1:2" x14ac:dyDescent="0.2">
      <c r="A151">
        <v>151</v>
      </c>
      <c r="B151">
        <v>2717.11</v>
      </c>
    </row>
    <row r="152" spans="1:2" x14ac:dyDescent="0.2">
      <c r="A152">
        <v>152</v>
      </c>
      <c r="B152">
        <v>9056.9800000000014</v>
      </c>
    </row>
    <row r="153" spans="1:2" x14ac:dyDescent="0.2">
      <c r="A153">
        <v>153</v>
      </c>
      <c r="B153">
        <v>1885.9099999999999</v>
      </c>
    </row>
    <row r="154" spans="1:2" x14ac:dyDescent="0.2">
      <c r="A154">
        <v>154</v>
      </c>
      <c r="B154">
        <v>6286.45</v>
      </c>
    </row>
    <row r="155" spans="1:2" x14ac:dyDescent="0.2">
      <c r="A155">
        <v>155</v>
      </c>
      <c r="B155">
        <v>2348.96</v>
      </c>
    </row>
    <row r="156" spans="1:2" x14ac:dyDescent="0.2">
      <c r="A156">
        <v>156</v>
      </c>
      <c r="B156">
        <v>7829.93</v>
      </c>
    </row>
    <row r="157" spans="1:2" x14ac:dyDescent="0.2">
      <c r="A157">
        <v>157</v>
      </c>
      <c r="B157">
        <v>2913.4</v>
      </c>
    </row>
    <row r="158" spans="1:2" x14ac:dyDescent="0.2">
      <c r="A158">
        <v>158</v>
      </c>
      <c r="B158">
        <v>9711.4000000000015</v>
      </c>
    </row>
    <row r="159" spans="1:2" x14ac:dyDescent="0.2">
      <c r="A159">
        <v>159</v>
      </c>
      <c r="B159">
        <v>5558.37</v>
      </c>
    </row>
    <row r="160" spans="1:2" x14ac:dyDescent="0.2">
      <c r="A160">
        <v>160</v>
      </c>
      <c r="B160">
        <v>18527.96</v>
      </c>
    </row>
    <row r="161" spans="1:2" x14ac:dyDescent="0.2">
      <c r="A161">
        <v>161</v>
      </c>
      <c r="B161">
        <v>72252.06</v>
      </c>
    </row>
    <row r="162" spans="1:2" x14ac:dyDescent="0.2">
      <c r="A162">
        <v>162</v>
      </c>
      <c r="B162">
        <v>667.31999999999994</v>
      </c>
    </row>
    <row r="163" spans="1:2" x14ac:dyDescent="0.2">
      <c r="A163">
        <v>163</v>
      </c>
      <c r="B163">
        <v>364968.86000000004</v>
      </c>
    </row>
    <row r="164" spans="1:2" x14ac:dyDescent="0.2">
      <c r="A164">
        <v>164</v>
      </c>
      <c r="B164">
        <v>146.58000000000001</v>
      </c>
    </row>
    <row r="165" spans="1:2" x14ac:dyDescent="0.2">
      <c r="A165">
        <v>165</v>
      </c>
      <c r="B165">
        <v>27.61</v>
      </c>
    </row>
    <row r="166" spans="1:2" x14ac:dyDescent="0.2">
      <c r="A166">
        <v>166</v>
      </c>
      <c r="B166">
        <v>161.66999999999999</v>
      </c>
    </row>
    <row r="167" spans="1:2" x14ac:dyDescent="0.2">
      <c r="A167">
        <v>167</v>
      </c>
      <c r="B167">
        <v>84.77</v>
      </c>
    </row>
    <row r="168" spans="1:2" x14ac:dyDescent="0.2">
      <c r="A168">
        <v>168</v>
      </c>
      <c r="B168">
        <v>178.85</v>
      </c>
    </row>
    <row r="169" spans="1:2" x14ac:dyDescent="0.2">
      <c r="A169">
        <v>169</v>
      </c>
      <c r="B169">
        <v>86.11</v>
      </c>
    </row>
    <row r="170" spans="1:2" x14ac:dyDescent="0.2">
      <c r="A170">
        <v>170</v>
      </c>
      <c r="B170">
        <v>5.78</v>
      </c>
    </row>
    <row r="171" spans="1:2" x14ac:dyDescent="0.2">
      <c r="A171">
        <v>171</v>
      </c>
      <c r="B171">
        <v>1380.53</v>
      </c>
    </row>
    <row r="172" spans="1:2" x14ac:dyDescent="0.2">
      <c r="A172">
        <v>172</v>
      </c>
      <c r="B172">
        <v>1846.9099999999999</v>
      </c>
    </row>
    <row r="173" spans="1:2" x14ac:dyDescent="0.2">
      <c r="A173">
        <v>173</v>
      </c>
      <c r="B173">
        <v>74.300000000000011</v>
      </c>
    </row>
    <row r="174" spans="1:2" x14ac:dyDescent="0.2">
      <c r="A174">
        <v>174</v>
      </c>
      <c r="B174">
        <v>598.44000000000005</v>
      </c>
    </row>
    <row r="175" spans="1:2" x14ac:dyDescent="0.2">
      <c r="A175">
        <v>175</v>
      </c>
      <c r="B175">
        <v>1192.28</v>
      </c>
    </row>
    <row r="176" spans="1:2" x14ac:dyDescent="0.2">
      <c r="A176">
        <v>176</v>
      </c>
      <c r="B176">
        <v>78.819999999999993</v>
      </c>
    </row>
    <row r="177" spans="1:2" x14ac:dyDescent="0.2">
      <c r="A177">
        <v>177</v>
      </c>
      <c r="B177">
        <v>349.17</v>
      </c>
    </row>
    <row r="178" spans="1:2" x14ac:dyDescent="0.2">
      <c r="A178">
        <v>178</v>
      </c>
      <c r="B178">
        <v>418.07</v>
      </c>
    </row>
    <row r="179" spans="1:2" x14ac:dyDescent="0.2">
      <c r="A179">
        <v>179</v>
      </c>
      <c r="B179">
        <v>466.61</v>
      </c>
    </row>
    <row r="180" spans="1:2" x14ac:dyDescent="0.2">
      <c r="A180">
        <v>180</v>
      </c>
      <c r="B180">
        <v>515.15</v>
      </c>
    </row>
    <row r="181" spans="1:2" x14ac:dyDescent="0.2">
      <c r="A181">
        <v>181</v>
      </c>
      <c r="B181">
        <v>563.69000000000005</v>
      </c>
    </row>
    <row r="182" spans="1:2" x14ac:dyDescent="0.2">
      <c r="A182">
        <v>182</v>
      </c>
      <c r="B182">
        <v>612.23</v>
      </c>
    </row>
    <row r="183" spans="1:2" x14ac:dyDescent="0.2">
      <c r="A183">
        <v>183</v>
      </c>
      <c r="B183">
        <v>1095.33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(2)</vt:lpstr>
      <vt:lpstr>Лист1</vt:lpstr>
      <vt:lpstr>Лист5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Кравец Александра Константиновна</cp:lastModifiedBy>
  <cp:lastPrinted>2019-11-07T09:51:26Z</cp:lastPrinted>
  <dcterms:created xsi:type="dcterms:W3CDTF">2016-11-02T05:27:50Z</dcterms:created>
  <dcterms:modified xsi:type="dcterms:W3CDTF">2026-05-13T06:26:57Z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